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ERMINTAAN DATA BPK-RI\2023\SURAT BUPATI\3.i REKAPITULASI PERJALANAN DINAS\"/>
    </mc:Choice>
  </mc:AlternateContent>
  <xr:revisionPtr revIDLastSave="0" documentId="13_ncr:1_{8840065D-7B9B-47B2-8BDC-8829DACEF08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luar daerah" sheetId="1" r:id="rId1"/>
    <sheet name="dalam daerah" sheetId="3" r:id="rId2"/>
  </sheets>
  <definedNames>
    <definedName name="_xlnm.Print_Area" localSheetId="1">'dalam daerah'!$A$1:$AG$97</definedName>
    <definedName name="_xlnm.Print_Area" localSheetId="0">'luar daerah'!$A$1:$AE$50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1" l="1"/>
  <c r="M23" i="1"/>
  <c r="K23" i="1"/>
  <c r="P22" i="1"/>
  <c r="M22" i="1"/>
  <c r="K22" i="1"/>
  <c r="P21" i="1"/>
  <c r="M21" i="1"/>
  <c r="K21" i="1"/>
  <c r="P20" i="1"/>
  <c r="M20" i="1"/>
  <c r="K20" i="1"/>
  <c r="P19" i="1"/>
  <c r="M19" i="1"/>
  <c r="K19" i="1"/>
  <c r="E19" i="1"/>
  <c r="Y18" i="1"/>
  <c r="R18" i="1"/>
  <c r="P18" i="1"/>
  <c r="M18" i="1"/>
  <c r="K18" i="1"/>
  <c r="E18" i="1"/>
  <c r="P17" i="1"/>
  <c r="M17" i="1"/>
  <c r="K17" i="1"/>
  <c r="P16" i="1" l="1"/>
  <c r="M16" i="1"/>
  <c r="K16" i="1"/>
  <c r="L91" i="3" l="1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M15" i="1" l="1"/>
  <c r="K15" i="1"/>
  <c r="P14" i="1" l="1"/>
  <c r="M14" i="1"/>
  <c r="K14" i="1"/>
  <c r="M12" i="1"/>
  <c r="M13" i="1"/>
  <c r="K13" i="1"/>
  <c r="P13" i="1"/>
  <c r="P12" i="1"/>
  <c r="K12" i="1"/>
  <c r="P11" i="1"/>
  <c r="M11" i="1"/>
  <c r="K11" i="1"/>
  <c r="M10" i="1"/>
  <c r="K10" i="1"/>
  <c r="M9" i="1"/>
  <c r="K9" i="1"/>
  <c r="E93" i="3" l="1"/>
  <c r="E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Ciska Faktoria Sonatha</author>
    <author>Nanang Sutresno</author>
  </authors>
  <commentList>
    <comment ref="T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AA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B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Tim Mahulu:</t>
        </r>
        <r>
          <rPr>
            <sz val="9"/>
            <color indexed="81"/>
            <rFont val="Tahoma"/>
            <family val="2"/>
          </rPr>
          <t xml:space="preserve">
Contoh
</t>
        </r>
      </text>
    </comment>
  </commentList>
</comments>
</file>

<file path=xl/sharedStrings.xml><?xml version="1.0" encoding="utf-8"?>
<sst xmlns="http://schemas.openxmlformats.org/spreadsheetml/2006/main" count="1214" uniqueCount="329">
  <si>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</si>
  <si>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</si>
  <si>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</si>
  <si>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</si>
  <si>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</si>
  <si>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</si>
  <si>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</si>
  <si>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</si>
  <si>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</si>
  <si>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</si>
  <si>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</si>
  <si>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Jumlah</t>
  </si>
  <si>
    <t>Berangkat</t>
  </si>
  <si>
    <t xml:space="preserve">Kembali </t>
  </si>
  <si>
    <t>Lion Air</t>
  </si>
  <si>
    <t>Surabaya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</si>
  <si>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</si>
  <si>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</si>
  <si>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</si>
  <si>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</si>
  <si>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</si>
  <si>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</si>
  <si>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</si>
  <si>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</si>
  <si>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</si>
  <si>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</si>
  <si>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</si>
  <si>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Biaya Penginapan</t>
  </si>
  <si>
    <t>Biaya Lain/ Kontribusi</t>
  </si>
  <si>
    <t>Bantuan Transport/Transport Lokal</t>
  </si>
  <si>
    <t xml:space="preserve">Berangkat
</t>
  </si>
  <si>
    <t>Samarinda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</si>
  <si>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</si>
  <si>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</si>
  <si>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</si>
  <si>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</si>
  <si>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</si>
  <si>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</si>
  <si>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</si>
  <si>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</si>
  <si>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</si>
  <si>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</si>
  <si>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</si>
  <si>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</si>
  <si>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</si>
  <si>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</si>
  <si>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090/016/ITDA.01</t>
  </si>
  <si>
    <t xml:space="preserve">Konsultasi tentang pembangunan RSUD Type D pada BPK-RI Perwakilan Kalimantan Timur. </t>
  </si>
  <si>
    <t>IV</t>
  </si>
  <si>
    <t>Darat</t>
  </si>
  <si>
    <t>Enik ruswati,</t>
  </si>
  <si>
    <t>Rekap Biaya Perjalanan Dinas Luar Daerah</t>
  </si>
  <si>
    <t>Rekap Biaya Perjalanan Dinas Dalam Daerah</t>
  </si>
  <si>
    <t>Kode Booking</t>
  </si>
  <si>
    <t>090.1/12/ST/DPKP.III/II/2023</t>
  </si>
  <si>
    <t>Studi Pembelajaran/Pemantapan Aplikasi si AGAI Dinas Perumahan &amp; Kawasan Permukiman Kota Samrinda</t>
  </si>
  <si>
    <t>III/d</t>
  </si>
  <si>
    <t>Ratna Santi</t>
  </si>
  <si>
    <t>Hj.Rosmaniar Djumaking</t>
  </si>
  <si>
    <t>090.1/045/ST/DPKP.III/V/2023</t>
  </si>
  <si>
    <t>Konsultasi dan Koordinasi Penyusunan Peraturan Bupati tentang Penerangan Jalan Umum (PJU) pada Dinas Perumahan dan Permukiman Kota Samarinda</t>
  </si>
  <si>
    <t>Horison Samarinda</t>
  </si>
  <si>
    <t>090.1/055/ST/DPKP.III/V/2023</t>
  </si>
  <si>
    <t>Monitoring Kegiatan dalam rangka Penyediaan Prasarana,Sarana,dan Utilitas Umum Perumahan</t>
  </si>
  <si>
    <t>Kel.Gn.Panjang</t>
  </si>
  <si>
    <t>Martono Erianto</t>
  </si>
  <si>
    <t>Mahdian Noor</t>
  </si>
  <si>
    <t>090.1/054/ST/DPKP.III/V/2023</t>
  </si>
  <si>
    <t>Kel.Gn.Panjang RT.10</t>
  </si>
  <si>
    <t>Risman Hadipryatna</t>
  </si>
  <si>
    <t>Diamond Hotel</t>
  </si>
  <si>
    <t>Acmadsyah</t>
  </si>
  <si>
    <t>090.1/045/ST/DPKP.III/V/2024</t>
  </si>
  <si>
    <t>III/a</t>
  </si>
  <si>
    <t>Martono erianto</t>
  </si>
  <si>
    <t>Eriyanada Permana</t>
  </si>
  <si>
    <t>090.1/056/ST/DPKP.III/V/2023</t>
  </si>
  <si>
    <t>Kel.Gn.Panjang RT.01</t>
  </si>
  <si>
    <t>Achmadsyah</t>
  </si>
  <si>
    <t>HJ.Rosmaniar Djumakking</t>
  </si>
  <si>
    <t>Konsultasi dan Pembelajaran Penanaganan Kawasan Kumuh Kota Surakarta dan Kab.Karang Anyar Provinsi Jawa Tengah</t>
  </si>
  <si>
    <t>Jawa Tengah Solo</t>
  </si>
  <si>
    <t>Aston Solo &amp;  Malioboro Prime</t>
  </si>
  <si>
    <t>Berau</t>
  </si>
  <si>
    <t>Wings Air</t>
  </si>
  <si>
    <t>ZYNKPX</t>
  </si>
  <si>
    <t>Jawa Tengah Solo &amp; Jogja</t>
  </si>
  <si>
    <t>Jogja</t>
  </si>
  <si>
    <t>YGTIAN</t>
  </si>
  <si>
    <t>Risdauli Sinaga,S.Si,M.Si</t>
  </si>
  <si>
    <t>090.1/102/ST/DPKP.III/VII/2023</t>
  </si>
  <si>
    <t>Mengikuti Assesment (Uji Kompetensi) JPT Pratama pada Balai Pengukuran Kompentensi Pegawai Badan Kepegawaian Daerah DI Yogyakarta</t>
  </si>
  <si>
    <t>IV/a</t>
  </si>
  <si>
    <t>Yogyakarta</t>
  </si>
  <si>
    <t>Hotel Malioboro</t>
  </si>
  <si>
    <t>Lion Air &amp; Super Air Jet</t>
  </si>
  <si>
    <t>LIVWSV &amp; LISAPX</t>
  </si>
  <si>
    <t>9902173826689 &amp; 9902173826689</t>
  </si>
  <si>
    <t>Citilink</t>
  </si>
  <si>
    <t>XINLVA</t>
  </si>
  <si>
    <t>Iriansyah,SE,MT</t>
  </si>
  <si>
    <t>090.1/097/ST/DPKP.III/VII/2023</t>
  </si>
  <si>
    <t>Pemeriksaan Hasil Pekerjaan (PHO)</t>
  </si>
  <si>
    <t>Kel.Gn.Panjang &amp; Kel. Sei Bedungun</t>
  </si>
  <si>
    <t>Risman Hadipriyatna</t>
  </si>
  <si>
    <t>Pemeriksaan Hasil Pekerjaan (PHO) Gg.Puncak PDAM RT.30</t>
  </si>
  <si>
    <t>090.1/084/ST/DPKP.III/VII/2023</t>
  </si>
  <si>
    <t>Kelk.Tanjung Redeb</t>
  </si>
  <si>
    <t>090.1/094/ST/DPKP.III/VII/2024</t>
  </si>
  <si>
    <t>Monitoring dan Pengawasan Pelaksanaan Kegiatan PSU Gg.Jeruk RT.03</t>
  </si>
  <si>
    <t>Kel.Sei Bedungun</t>
  </si>
  <si>
    <t>090.1/083/ST/DPKP.III/VII/2024</t>
  </si>
  <si>
    <t>Pemeriksaan Hasil Pekerjaan (PHO) Gg.Sejahtera 2 RT 11 dan Gg. Sabar Sejahtera</t>
  </si>
  <si>
    <t>Kel.Gunung panjang</t>
  </si>
  <si>
    <t>Risman Hjadipryatna</t>
  </si>
  <si>
    <t>090.1/068/ST/DPKP.III/VI/2024</t>
  </si>
  <si>
    <t>Monitoring dan Singkronisasi Kegiatan dalam rangka Pendataan Lokasi Asset BMN</t>
  </si>
  <si>
    <t>Kel.TL Bayur &amp; Kel.Karang Ambun</t>
  </si>
  <si>
    <t>Ismail saleh</t>
  </si>
  <si>
    <t>090.1/097/ST/DPKP.III/VII/2024</t>
  </si>
  <si>
    <t>Monitoring dan pengawasan Pelaksanaan Kegiatan PSU Gg. Makarya RT.09</t>
  </si>
  <si>
    <t>Kel.sei Bedungun</t>
  </si>
  <si>
    <t>Pemeriksaan hasil Pekerjaan (PHO)</t>
  </si>
  <si>
    <t>Risdauli sinaga</t>
  </si>
  <si>
    <t>090.1/089/ST/DPKP.III/VII/2023</t>
  </si>
  <si>
    <t>090.1/091/ST/DPKP.III/VII/2023</t>
  </si>
  <si>
    <t>090.1/091/ST/DPKP.III/VII/2024</t>
  </si>
  <si>
    <t>090.1/090/ST/DPKP.III/VII/2023</t>
  </si>
  <si>
    <t>Monitoring  dan Pengawasan Pelaksanaan Kegiatan PSU</t>
  </si>
  <si>
    <t>090.1/090/ST/DPKP.III/VII/2024</t>
  </si>
  <si>
    <t>090.1/090/ST/DPKP.III/VII/2025</t>
  </si>
  <si>
    <t>Kel. Gunung Panjang dan  Kel. Sei Bedungun</t>
  </si>
  <si>
    <t>090.1/087/ST/DPKP.III/VII/2023</t>
  </si>
  <si>
    <t>Pemeriksaan Hasil pekerjaan (PHO)</t>
  </si>
  <si>
    <t>Pemeriksaan hasil Pekerjaan (PHO) Gg. Ketapang Block C Kel.,Sei.Bedungun dan Parit Samping DPRD</t>
  </si>
  <si>
    <t>090.1/082/ST/DPKP.III/VII/2023</t>
  </si>
  <si>
    <t>090.1/082/ST/DPKP.III/VII/2024</t>
  </si>
  <si>
    <t>090.1/082/ST/DPKP.III/VII/2025</t>
  </si>
  <si>
    <t>090.1/106/ST/DPKP.III/VII/2023</t>
  </si>
  <si>
    <t>Identifikasi lokasi dan Pemeriksaan Hasil Pemeriksaan (PHO)</t>
  </si>
  <si>
    <t>Kel.Gn.Panjang &amp; Kel. TG.Redeb</t>
  </si>
  <si>
    <t>090.1/109/ST/DPKP.III/VII/2023</t>
  </si>
  <si>
    <t>Eriyanda Permana</t>
  </si>
  <si>
    <t>090.1/117/ST/DPKP.III/VII/2025</t>
  </si>
  <si>
    <t>Monitoring dan Identifikasi Lokasi  Kegiatan PSU</t>
  </si>
  <si>
    <t>Kel.Gn.Panjang &amp; Kel. Karang Ambun</t>
  </si>
  <si>
    <t>090.1/119/ST/DPKP.III/VIII/2023</t>
  </si>
  <si>
    <t>090.1/117/ST/DPKP.III/VIII/2024</t>
  </si>
  <si>
    <t>090.1/117/ST/DPKP.III/VIII/2023</t>
  </si>
  <si>
    <t>090.1/109/ST/DPKP.III/VIII/2023</t>
  </si>
  <si>
    <t>Iriansyah</t>
  </si>
  <si>
    <t>090.1/119/ST/DPKP.III/VIII/2024</t>
  </si>
  <si>
    <t>Pemeriksaan Hasil Pekerjaan (PHO) Gg. Borneo 3</t>
  </si>
  <si>
    <t>090.1/119/ST/DPKP.III/VIII/2025</t>
  </si>
  <si>
    <t>090.1/119/ST/DPKP.III/VIII/2026</t>
  </si>
  <si>
    <t>Pemeriksaan Hasil Pekerjaan (PHO) Gg. Borneo 4</t>
  </si>
  <si>
    <t>090.1/120/ST/DPKP.III/VIII/2023</t>
  </si>
  <si>
    <t>Pemeriksaan Hasil Pekerjaan (PHO) Gg. Nizam</t>
  </si>
  <si>
    <t>Sei Bedungun</t>
  </si>
  <si>
    <t>090.1/130/ST/DPKP.III/IX/2023</t>
  </si>
  <si>
    <t>Pemeriksaan Hasil Pekerjaan (PHO) Gg. Padaidi, Gg.Brobudur,Gg.Kai Halid,Gg. Nangka 2 dan Gg. Pinus</t>
  </si>
  <si>
    <t>090.1/136/ST/DPKP.III/IX/2023</t>
  </si>
  <si>
    <t>Pemeriksaan Hasil Pekerjaan (PHO) Gg. Ikhlas, Gg. Bijaksana dan Gg. Rawa Indah Blok G</t>
  </si>
  <si>
    <t>090.1/112/ST/DPKP.III/VIII/2023</t>
  </si>
  <si>
    <t>090.1/113/ST/DPKP.III/VIII/2023</t>
  </si>
  <si>
    <t>090.1/118ST/DPKP.III/VIII/2023</t>
  </si>
  <si>
    <t>090.1/124/ST/DPKP.III/VIII/2023</t>
  </si>
  <si>
    <t xml:space="preserve">Pemeriksaan Hasil Pekerjaan (PHO) Gg. Putri </t>
  </si>
  <si>
    <t>090.1/140/ST/DPKP.III/IX/2023</t>
  </si>
  <si>
    <t>Prasarana,Sarana dan Utilitas Umum dari Pengembang ke Pemerintah Daerah Dinas PU Kota Balikpapan dan Dinas perumahan dan Permukiman Kota Balikpapan</t>
  </si>
  <si>
    <t>Balikpapan</t>
  </si>
  <si>
    <t>Hotel Swiss-Bel</t>
  </si>
  <si>
    <t>OAVYHD</t>
  </si>
  <si>
    <t>Balikapapan</t>
  </si>
  <si>
    <t>MFRNTE</t>
  </si>
  <si>
    <t>OD2IYP</t>
  </si>
  <si>
    <t>Penyampaian Berita Acara Lokasi Aset Bidang PSU ke Balai Pelaksana Penyediaan Perumahan Kaltim II serta Konsultasi dan Koordinasi Program PSU di Kota Samarinda</t>
  </si>
  <si>
    <t>090.1/128/ST/DPKP.III/IX/2023</t>
  </si>
  <si>
    <t>FSODFI</t>
  </si>
  <si>
    <t>OKRABM</t>
  </si>
  <si>
    <t>090.1/115/ST/DPKP.III/IX/2023</t>
  </si>
  <si>
    <t>Mengikuti Bimtek Barang/Jasa di jakarta</t>
  </si>
  <si>
    <t>Jakarta</t>
  </si>
  <si>
    <t>Hotel IBIS</t>
  </si>
  <si>
    <t>Wings Air &amp; Batik Air</t>
  </si>
  <si>
    <t>ITPBNV</t>
  </si>
  <si>
    <t>KH1RWD</t>
  </si>
  <si>
    <t>Konsultasi dan Koordinasi Mengenai Peny.Rencana Kegiatan PSU Tahun 2024 pada Dinas PU,Penataan Ruang dan Perumahan Rakyat Prov. Kaltim dan Balai Perumahan kalimantan II</t>
  </si>
  <si>
    <t>090.1/222/ST/DPKP.III/XI/2023</t>
  </si>
  <si>
    <t>090.1/222/ST/DPKP.III/XI/2024</t>
  </si>
  <si>
    <t xml:space="preserve"> OPD:  DINAS PERUMAHAN DAN KAWASAN PERMUKIMAN</t>
  </si>
  <si>
    <t>Risdauli Sinaga</t>
  </si>
  <si>
    <t>197004141998032007</t>
  </si>
  <si>
    <t>Mengikuti Bimtek EKH penyusunan Spesifikasi Teknik HPS dan Rancangan Kontrak Dalam PBJB</t>
  </si>
  <si>
    <t>Kabid PSU</t>
  </si>
  <si>
    <t>Pembina IV/a</t>
  </si>
  <si>
    <t>Disperkim</t>
  </si>
  <si>
    <t>5hari</t>
  </si>
  <si>
    <t>TBP 706 GU XXIV</t>
  </si>
  <si>
    <t>LUMIRE HOTEL</t>
  </si>
  <si>
    <t>IW 1361</t>
  </si>
  <si>
    <t>06.30</t>
  </si>
  <si>
    <t>9F</t>
  </si>
  <si>
    <t>Super Air Jet</t>
  </si>
  <si>
    <t>IU602</t>
  </si>
  <si>
    <t>10.20</t>
  </si>
  <si>
    <t>20C</t>
  </si>
  <si>
    <t>197304021998031011</t>
  </si>
  <si>
    <t>Teknik Jalan dan Jembatan Muda</t>
  </si>
  <si>
    <t>17D</t>
  </si>
  <si>
    <t>Undangan Rapat Koordinasi Penjaringan Usulan Bantuan PSU TA 2024</t>
  </si>
  <si>
    <t>3hari</t>
  </si>
  <si>
    <t>TBP 621 GU XXII</t>
  </si>
  <si>
    <t>FLATINUM HOTEL</t>
  </si>
  <si>
    <t>CITILINK</t>
  </si>
  <si>
    <t>QG1405</t>
  </si>
  <si>
    <t>15.20</t>
  </si>
  <si>
    <t>8B</t>
  </si>
  <si>
    <t>IW1360</t>
  </si>
  <si>
    <t>16.30</t>
  </si>
  <si>
    <t>16D</t>
  </si>
  <si>
    <t>Konsultasi Dan Koordinasi Tentang Program Dan Kegiatan PSU Ke Kementrian Pekerjaan Umum Dan Perumahan Rakyat Dan Pengembangan Wawasan Ke Dinas Perumahan dan Kawasan Permukiman Kota Bandung</t>
  </si>
  <si>
    <t>Jakarta/Bandung</t>
  </si>
  <si>
    <t>02 Oktober 2023</t>
  </si>
  <si>
    <t>6hari</t>
  </si>
  <si>
    <t>TBP 484 GU XVII</t>
  </si>
  <si>
    <t>GRAND TEBU HOTEL/LUMIRE HOTEL</t>
  </si>
  <si>
    <t>IW 1487</t>
  </si>
  <si>
    <t>19F</t>
  </si>
  <si>
    <t>QG 438</t>
  </si>
  <si>
    <t>08.45</t>
  </si>
  <si>
    <t>25B</t>
  </si>
  <si>
    <t>11 Oktober 2023</t>
  </si>
  <si>
    <t xml:space="preserve">Jakarta </t>
  </si>
  <si>
    <t>197809072007011015</t>
  </si>
  <si>
    <t>Teknisi Keciptakaryaan</t>
  </si>
  <si>
    <t>Pengatur Tk I -II/d</t>
  </si>
  <si>
    <t>10D</t>
  </si>
  <si>
    <t>Batik Air</t>
  </si>
  <si>
    <t>ID 6250</t>
  </si>
  <si>
    <t>12.20</t>
  </si>
  <si>
    <t>28D</t>
  </si>
  <si>
    <t>07 Oktober 2023</t>
  </si>
  <si>
    <t>10A</t>
  </si>
  <si>
    <t>27D</t>
  </si>
  <si>
    <t>197112082007011014</t>
  </si>
  <si>
    <t>Pegawas Jaringan Utilitas</t>
  </si>
  <si>
    <t>10C</t>
  </si>
  <si>
    <t>27E</t>
  </si>
  <si>
    <t>Konsultasi dan Koordinasi mengenai mekanisme Pengembang ke Pemerintah Daerah di Dinas Pekerjaan Umum Kota Balikpapan dan Dinas Perumahan dan Permukiman kota Balikpapan</t>
  </si>
  <si>
    <t>4hari</t>
  </si>
  <si>
    <t>TBP 410 GU XIII</t>
  </si>
  <si>
    <t>SWISS BELHOTEL</t>
  </si>
  <si>
    <t>20F</t>
  </si>
  <si>
    <t>QG 1404</t>
  </si>
  <si>
    <t>13.25</t>
  </si>
  <si>
    <t>15A</t>
  </si>
  <si>
    <t>9C</t>
  </si>
  <si>
    <t>Sri Rahayu</t>
  </si>
  <si>
    <t>PTT</t>
  </si>
  <si>
    <t>Tenaga Teknis/PTT</t>
  </si>
  <si>
    <t>16C</t>
  </si>
  <si>
    <t>Konsultasi dan Pembelajaran Penanganan Rumah Layak Huni(RLTH)dan Pelaksanaan Standar Pelayanan Minimal(SPM)Perumahan ke Dinas Pekerjaan Umum Perumahan dan Kawasan Permukiman Kabupaten Sleman Yogyakarta</t>
  </si>
  <si>
    <t>10 Juli 2023</t>
  </si>
  <si>
    <t>4 hari</t>
  </si>
  <si>
    <t>TBP 287 GU IX</t>
  </si>
  <si>
    <t>25 Juli 2023</t>
  </si>
  <si>
    <t>THE RICH JOGJA HOTEL</t>
  </si>
  <si>
    <t>IW 1485</t>
  </si>
  <si>
    <t>10.00</t>
  </si>
  <si>
    <t>2F</t>
  </si>
  <si>
    <t>LION AIR</t>
  </si>
  <si>
    <t>JT266</t>
  </si>
  <si>
    <t>05.30</t>
  </si>
  <si>
    <t>13 Juli 2023</t>
  </si>
  <si>
    <t>3F</t>
  </si>
  <si>
    <t>8C</t>
  </si>
  <si>
    <t>Koordinasi Penyusunan Rencana Kerja Bidang PSU</t>
  </si>
  <si>
    <t>26 Juni 2023</t>
  </si>
  <si>
    <t>TBP 277 GU VIII</t>
  </si>
  <si>
    <t>17 Juli 2023</t>
  </si>
  <si>
    <t>Mobil Travel</t>
  </si>
  <si>
    <t>29 Juni 2023</t>
  </si>
  <si>
    <t>Penata Muda III/a</t>
  </si>
  <si>
    <t>Sri Handayani</t>
  </si>
  <si>
    <t>198312172008012007</t>
  </si>
  <si>
    <t>Pengaministrasi Keuangan</t>
  </si>
  <si>
    <t>Pengaqtur TK.I II/d</t>
  </si>
  <si>
    <t>Risman Hadipriatna</t>
  </si>
  <si>
    <t>197220705200901003</t>
  </si>
  <si>
    <t>Menghadiri Undangan Pra Musrembang RKPD Tahun 2024</t>
  </si>
  <si>
    <t>Penata III/d</t>
  </si>
  <si>
    <t>3 hari</t>
  </si>
  <si>
    <t>TBP 136 GU V</t>
  </si>
  <si>
    <t>08 Mei 2023</t>
  </si>
  <si>
    <t>IW 1379</t>
  </si>
  <si>
    <t>14.10</t>
  </si>
  <si>
    <t>Rosmaniar Djumangking</t>
  </si>
  <si>
    <t>197304252000032002</t>
  </si>
  <si>
    <t>Undangan Penandatanganan BAST dan Naskah Hibah Barang Milik Negara BMN di Lingkungan Direkto</t>
  </si>
  <si>
    <t>Penata TK I-III/d</t>
  </si>
  <si>
    <t>08 Maret 2023</t>
  </si>
  <si>
    <t>TBP 053</t>
  </si>
  <si>
    <t>16 Maret 2023</t>
  </si>
  <si>
    <t>IW 1363</t>
  </si>
  <si>
    <t>07.20</t>
  </si>
  <si>
    <t>15D</t>
  </si>
  <si>
    <t>ID 6258</t>
  </si>
  <si>
    <t>09.25</t>
  </si>
  <si>
    <t>27A</t>
  </si>
  <si>
    <t>Konsultasi Koordinasi dan Pembelajaran dalam rangka persiapan pelaksanaan kegiatan penerangan jalan umum (PJU) Dinas Perumahan dan Kawasan Permukiman</t>
  </si>
  <si>
    <t>27 Februari 2023</t>
  </si>
  <si>
    <t>TBP 008</t>
  </si>
  <si>
    <t>07 Maret 2023</t>
  </si>
  <si>
    <t>IW 1365</t>
  </si>
  <si>
    <t>10.40</t>
  </si>
  <si>
    <t>7A</t>
  </si>
  <si>
    <t>IW 1484</t>
  </si>
  <si>
    <t>11.20</t>
  </si>
  <si>
    <t>8D</t>
  </si>
  <si>
    <t>01 Maret 2023</t>
  </si>
  <si>
    <t>IW 1366</t>
  </si>
  <si>
    <t>09.00</t>
  </si>
  <si>
    <t>1A</t>
  </si>
  <si>
    <t>19D</t>
  </si>
  <si>
    <t>IW 2362</t>
  </si>
  <si>
    <t>15.30</t>
  </si>
  <si>
    <t>18 F</t>
  </si>
  <si>
    <t>Belanja Perjalanan Dinas ke Samarinda Studi Pembelajaran/Pemantapan Aplikasi SI AGAI di Dinas Perumahan dan Kawasan Permukiman Kota Samarinda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</si>
</sst>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[$-C09]dd\-mmm\-yy;@"/>
    <numFmt numFmtId="170" formatCode="h:mm;@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000000"/>
      <name val="Calibri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8"/>
      <name val="Calibri"/>
      <family val="2"/>
    </font>
    <font>
      <sz val="8"/>
      <color theme="0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8"/>
      <color theme="0"/>
      <name val="Calibri"/>
      <family val="2"/>
    </font>
    <font>
      <sz val="8"/>
      <color theme="1"/>
      <name val="Calibri"/>
      <family val="2"/>
    </font>
    <font>
      <i/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41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24">
    <xf numFmtId="0" fontId="0" fillId="0" borderId="0" xfId="0"/>
    <xf numFmtId="41" fontId="12" fillId="0" borderId="16" xfId="9" applyFont="1" applyBorder="1" applyAlignment="1">
      <alignment vertical="center"/>
    </xf>
    <xf numFmtId="41" fontId="9" fillId="0" borderId="16" xfId="9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10" fillId="0" borderId="5" xfId="1" applyFont="1" applyBorder="1" applyAlignment="1">
      <alignment horizontal="center" vertical="center"/>
    </xf>
    <xf numFmtId="164" fontId="13" fillId="0" borderId="5" xfId="2" quotePrefix="1" applyFont="1" applyFill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wrapText="1"/>
    </xf>
    <xf numFmtId="0" fontId="14" fillId="0" borderId="0" xfId="1" applyFont="1"/>
    <xf numFmtId="0" fontId="15" fillId="0" borderId="0" xfId="1" applyFont="1" applyAlignment="1">
      <alignment horizontal="right"/>
    </xf>
    <xf numFmtId="0" fontId="15" fillId="0" borderId="0" xfId="1" applyFont="1" applyAlignment="1">
      <alignment horizontal="center"/>
    </xf>
    <xf numFmtId="0" fontId="16" fillId="0" borderId="0" xfId="3" applyFont="1"/>
    <xf numFmtId="0" fontId="16" fillId="0" borderId="0" xfId="3" applyFont="1" applyAlignment="1">
      <alignment horizontal="center" wrapText="1"/>
    </xf>
    <xf numFmtId="0" fontId="16" fillId="0" borderId="0" xfId="3" applyFont="1" applyAlignment="1">
      <alignment horizontal="center"/>
    </xf>
    <xf numFmtId="0" fontId="16" fillId="0" borderId="0" xfId="3" applyFont="1" applyAlignment="1">
      <alignment horizontal="left" vertical="center" wrapText="1"/>
    </xf>
    <xf numFmtId="0" fontId="17" fillId="0" borderId="0" xfId="1" applyFont="1" applyAlignment="1">
      <alignment vertical="top"/>
    </xf>
    <xf numFmtId="0" fontId="17" fillId="0" borderId="0" xfId="1" applyFont="1" applyAlignment="1">
      <alignment horizontal="center" vertical="top" wrapText="1"/>
    </xf>
    <xf numFmtId="0" fontId="18" fillId="0" borderId="1" xfId="1" applyFont="1" applyBorder="1" applyAlignment="1">
      <alignment horizontal="center" vertical="center" wrapText="1"/>
    </xf>
    <xf numFmtId="0" fontId="18" fillId="2" borderId="2" xfId="3" applyFont="1" applyFill="1" applyBorder="1" applyAlignment="1">
      <alignment horizontal="center" vertical="center"/>
    </xf>
    <xf numFmtId="0" fontId="18" fillId="2" borderId="3" xfId="3" applyFont="1" applyFill="1" applyBorder="1" applyAlignment="1">
      <alignment horizontal="center" vertical="center"/>
    </xf>
    <xf numFmtId="0" fontId="18" fillId="2" borderId="4" xfId="3" applyFont="1" applyFill="1" applyBorder="1" applyAlignment="1">
      <alignment horizontal="center" vertical="center"/>
    </xf>
    <xf numFmtId="167" fontId="18" fillId="3" borderId="2" xfId="5" applyNumberFormat="1" applyFont="1" applyFill="1" applyBorder="1" applyAlignment="1">
      <alignment horizontal="center" vertical="center"/>
    </xf>
    <xf numFmtId="167" fontId="18" fillId="3" borderId="3" xfId="5" applyNumberFormat="1" applyFont="1" applyFill="1" applyBorder="1" applyAlignment="1">
      <alignment horizontal="center" vertical="center"/>
    </xf>
    <xf numFmtId="0" fontId="18" fillId="2" borderId="2" xfId="4" applyFont="1" applyFill="1" applyBorder="1" applyAlignment="1">
      <alignment horizontal="center" vertical="center" wrapText="1"/>
    </xf>
    <xf numFmtId="0" fontId="18" fillId="2" borderId="3" xfId="4" applyFont="1" applyFill="1" applyBorder="1" applyAlignment="1">
      <alignment horizontal="center" vertical="center" wrapText="1"/>
    </xf>
    <xf numFmtId="0" fontId="18" fillId="2" borderId="4" xfId="4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168" fontId="18" fillId="2" borderId="2" xfId="3" applyNumberFormat="1" applyFont="1" applyFill="1" applyBorder="1" applyAlignment="1">
      <alignment horizontal="center" vertical="center"/>
    </xf>
    <xf numFmtId="168" fontId="18" fillId="2" borderId="4" xfId="3" applyNumberFormat="1" applyFont="1" applyFill="1" applyBorder="1" applyAlignment="1">
      <alignment horizontal="center" vertical="center"/>
    </xf>
    <xf numFmtId="165" fontId="18" fillId="2" borderId="1" xfId="5" applyFont="1" applyFill="1" applyBorder="1" applyAlignment="1">
      <alignment horizontal="center" vertical="center" wrapText="1"/>
    </xf>
    <xf numFmtId="167" fontId="18" fillId="3" borderId="1" xfId="5" applyNumberFormat="1" applyFont="1" applyFill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168" fontId="18" fillId="2" borderId="2" xfId="3" applyNumberFormat="1" applyFont="1" applyFill="1" applyBorder="1" applyAlignment="1">
      <alignment horizontal="center" vertical="center" wrapText="1"/>
    </xf>
    <xf numFmtId="168" fontId="18" fillId="2" borderId="3" xfId="3" applyNumberFormat="1" applyFont="1" applyFill="1" applyBorder="1" applyAlignment="1">
      <alignment horizontal="center" vertical="center" wrapText="1"/>
    </xf>
    <xf numFmtId="168" fontId="18" fillId="2" borderId="4" xfId="3" applyNumberFormat="1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left" vertical="center" wrapText="1"/>
    </xf>
    <xf numFmtId="164" fontId="18" fillId="0" borderId="6" xfId="2" applyFont="1" applyFill="1" applyBorder="1" applyAlignment="1">
      <alignment horizontal="center" vertical="center" wrapText="1"/>
    </xf>
    <xf numFmtId="0" fontId="18" fillId="0" borderId="6" xfId="4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168" fontId="18" fillId="2" borderId="5" xfId="3" applyNumberFormat="1" applyFont="1" applyFill="1" applyBorder="1" applyAlignment="1">
      <alignment horizontal="center" vertical="center"/>
    </xf>
    <xf numFmtId="165" fontId="18" fillId="2" borderId="7" xfId="5" applyFont="1" applyFill="1" applyBorder="1" applyAlignment="1">
      <alignment horizontal="center" vertical="center" wrapText="1"/>
    </xf>
    <xf numFmtId="167" fontId="18" fillId="3" borderId="7" xfId="5" applyNumberFormat="1" applyFont="1" applyFill="1" applyBorder="1" applyAlignment="1">
      <alignment horizontal="center" vertical="center" wrapText="1"/>
    </xf>
    <xf numFmtId="0" fontId="18" fillId="2" borderId="7" xfId="3" applyFont="1" applyFill="1" applyBorder="1" applyAlignment="1">
      <alignment horizontal="center" vertical="center" wrapText="1"/>
    </xf>
    <xf numFmtId="168" fontId="18" fillId="2" borderId="5" xfId="3" applyNumberFormat="1" applyFont="1" applyFill="1" applyBorder="1" applyAlignment="1">
      <alignment horizontal="center" vertical="center" wrapText="1"/>
    </xf>
    <xf numFmtId="168" fontId="18" fillId="2" borderId="1" xfId="3" applyNumberFormat="1" applyFont="1" applyFill="1" applyBorder="1" applyAlignment="1">
      <alignment horizontal="center" vertical="center" wrapText="1"/>
    </xf>
    <xf numFmtId="168" fontId="18" fillId="3" borderId="1" xfId="3" applyNumberFormat="1" applyFont="1" applyFill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5" xfId="2" applyNumberFormat="1" applyFont="1" applyFill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/>
    </xf>
    <xf numFmtId="0" fontId="18" fillId="2" borderId="5" xfId="3" applyFont="1" applyFill="1" applyBorder="1" applyAlignment="1">
      <alignment horizontal="center" vertical="center"/>
    </xf>
    <xf numFmtId="0" fontId="18" fillId="3" borderId="5" xfId="3" applyFont="1" applyFill="1" applyBorder="1" applyAlignment="1">
      <alignment horizontal="center" vertical="center"/>
    </xf>
    <xf numFmtId="0" fontId="19" fillId="0" borderId="8" xfId="1" applyFont="1" applyBorder="1" applyAlignment="1">
      <alignment horizontal="center" vertical="top"/>
    </xf>
    <xf numFmtId="0" fontId="19" fillId="0" borderId="8" xfId="2" applyNumberFormat="1" applyFont="1" applyFill="1" applyBorder="1" applyAlignment="1">
      <alignment horizontal="left" vertical="top" wrapText="1"/>
    </xf>
    <xf numFmtId="0" fontId="19" fillId="0" borderId="8" xfId="2" applyNumberFormat="1" applyFont="1" applyFill="1" applyBorder="1" applyAlignment="1">
      <alignment horizontal="center" vertical="top" wrapText="1"/>
    </xf>
    <xf numFmtId="0" fontId="19" fillId="0" borderId="8" xfId="1" applyFont="1" applyBorder="1" applyAlignment="1">
      <alignment horizontal="justify" vertical="top"/>
    </xf>
    <xf numFmtId="164" fontId="19" fillId="0" borderId="8" xfId="2" quotePrefix="1" applyFont="1" applyFill="1" applyBorder="1" applyAlignment="1">
      <alignment horizontal="center" vertical="center"/>
    </xf>
    <xf numFmtId="0" fontId="19" fillId="0" borderId="8" xfId="1" applyFont="1" applyBorder="1" applyAlignment="1">
      <alignment horizontal="center" vertical="center"/>
    </xf>
    <xf numFmtId="166" fontId="19" fillId="2" borderId="8" xfId="1" quotePrefix="1" applyNumberFormat="1" applyFont="1" applyFill="1" applyBorder="1" applyAlignment="1">
      <alignment horizontal="center" vertical="center"/>
    </xf>
    <xf numFmtId="0" fontId="19" fillId="2" borderId="8" xfId="1" applyFont="1" applyFill="1" applyBorder="1" applyAlignment="1">
      <alignment horizontal="center" vertical="center"/>
    </xf>
    <xf numFmtId="167" fontId="19" fillId="3" borderId="8" xfId="5" applyNumberFormat="1" applyFont="1" applyFill="1" applyBorder="1" applyAlignment="1">
      <alignment horizontal="center" vertical="center"/>
    </xf>
    <xf numFmtId="167" fontId="20" fillId="3" borderId="8" xfId="5" applyNumberFormat="1" applyFont="1" applyFill="1" applyBorder="1" applyAlignment="1">
      <alignment horizontal="center" vertical="center"/>
    </xf>
    <xf numFmtId="0" fontId="20" fillId="2" borderId="8" xfId="1" applyFont="1" applyFill="1" applyBorder="1" applyAlignment="1">
      <alignment horizontal="center" vertical="center" wrapText="1"/>
    </xf>
    <xf numFmtId="166" fontId="20" fillId="2" borderId="8" xfId="1" quotePrefix="1" applyNumberFormat="1" applyFont="1" applyFill="1" applyBorder="1" applyAlignment="1">
      <alignment horizontal="center" vertical="center"/>
    </xf>
    <xf numFmtId="166" fontId="20" fillId="2" borderId="8" xfId="1" applyNumberFormat="1" applyFont="1" applyFill="1" applyBorder="1" applyAlignment="1">
      <alignment horizontal="center" vertical="center"/>
    </xf>
    <xf numFmtId="1" fontId="20" fillId="3" borderId="8" xfId="1" quotePrefix="1" applyNumberFormat="1" applyFont="1" applyFill="1" applyBorder="1" applyAlignment="1">
      <alignment horizontal="center" vertical="center" wrapText="1"/>
    </xf>
    <xf numFmtId="164" fontId="20" fillId="2" borderId="8" xfId="7" applyFont="1" applyFill="1" applyBorder="1" applyAlignment="1">
      <alignment horizontal="center" vertical="center"/>
    </xf>
    <xf numFmtId="1" fontId="20" fillId="3" borderId="8" xfId="1" quotePrefix="1" applyNumberFormat="1" applyFont="1" applyFill="1" applyBorder="1" applyAlignment="1">
      <alignment horizontal="center" vertical="center"/>
    </xf>
    <xf numFmtId="0" fontId="20" fillId="0" borderId="15" xfId="1" applyFont="1" applyBorder="1" applyAlignment="1">
      <alignment horizontal="center" vertical="top"/>
    </xf>
    <xf numFmtId="0" fontId="21" fillId="0" borderId="15" xfId="2" applyNumberFormat="1" applyFont="1" applyFill="1" applyBorder="1" applyAlignment="1">
      <alignment horizontal="left" vertical="center" wrapText="1"/>
    </xf>
    <xf numFmtId="0" fontId="21" fillId="0" borderId="1" xfId="2" applyNumberFormat="1" applyFont="1" applyFill="1" applyBorder="1" applyAlignment="1">
      <alignment horizontal="center" vertical="top" wrapText="1"/>
    </xf>
    <xf numFmtId="0" fontId="21" fillId="0" borderId="15" xfId="1" applyFont="1" applyBorder="1" applyAlignment="1">
      <alignment horizontal="justify" vertical="top"/>
    </xf>
    <xf numFmtId="164" fontId="21" fillId="0" borderId="1" xfId="2" quotePrefix="1" applyFont="1" applyFill="1" applyBorder="1" applyAlignment="1">
      <alignment horizontal="center" vertical="center"/>
    </xf>
    <xf numFmtId="0" fontId="20" fillId="0" borderId="15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/>
    </xf>
    <xf numFmtId="166" fontId="20" fillId="2" borderId="1" xfId="1" quotePrefix="1" applyNumberFormat="1" applyFont="1" applyFill="1" applyBorder="1" applyAlignment="1">
      <alignment horizontal="center" vertical="center"/>
    </xf>
    <xf numFmtId="0" fontId="20" fillId="2" borderId="15" xfId="1" applyFont="1" applyFill="1" applyBorder="1" applyAlignment="1">
      <alignment horizontal="center" vertical="center"/>
    </xf>
    <xf numFmtId="167" fontId="21" fillId="3" borderId="15" xfId="5" applyNumberFormat="1" applyFont="1" applyFill="1" applyBorder="1" applyAlignment="1">
      <alignment horizontal="center" vertical="center"/>
    </xf>
    <xf numFmtId="167" fontId="20" fillId="3" borderId="15" xfId="5" applyNumberFormat="1" applyFont="1" applyFill="1" applyBorder="1" applyAlignment="1">
      <alignment horizontal="center" vertical="center"/>
    </xf>
    <xf numFmtId="0" fontId="20" fillId="2" borderId="15" xfId="1" applyFont="1" applyFill="1" applyBorder="1" applyAlignment="1">
      <alignment horizontal="center" vertical="center" wrapText="1"/>
    </xf>
    <xf numFmtId="166" fontId="20" fillId="2" borderId="15" xfId="1" quotePrefix="1" applyNumberFormat="1" applyFont="1" applyFill="1" applyBorder="1" applyAlignment="1">
      <alignment horizontal="center" vertical="center"/>
    </xf>
    <xf numFmtId="166" fontId="20" fillId="2" borderId="15" xfId="1" applyNumberFormat="1" applyFont="1" applyFill="1" applyBorder="1" applyAlignment="1">
      <alignment horizontal="center" vertical="center"/>
    </xf>
    <xf numFmtId="1" fontId="20" fillId="3" borderId="15" xfId="1" quotePrefix="1" applyNumberFormat="1" applyFont="1" applyFill="1" applyBorder="1" applyAlignment="1">
      <alignment horizontal="center" vertical="center" wrapText="1"/>
    </xf>
    <xf numFmtId="164" fontId="20" fillId="2" borderId="15" xfId="7" applyFont="1" applyFill="1" applyBorder="1" applyAlignment="1">
      <alignment horizontal="center" vertical="center"/>
    </xf>
    <xf numFmtId="1" fontId="20" fillId="3" borderId="15" xfId="1" quotePrefix="1" applyNumberFormat="1" applyFont="1" applyFill="1" applyBorder="1" applyAlignment="1">
      <alignment horizontal="center" vertical="center"/>
    </xf>
    <xf numFmtId="0" fontId="20" fillId="0" borderId="5" xfId="1" applyFont="1" applyBorder="1" applyAlignment="1">
      <alignment horizontal="center" vertical="top"/>
    </xf>
    <xf numFmtId="0" fontId="21" fillId="0" borderId="5" xfId="2" applyNumberFormat="1" applyFont="1" applyFill="1" applyBorder="1" applyAlignment="1">
      <alignment horizontal="left" vertical="center" wrapText="1"/>
    </xf>
    <xf numFmtId="0" fontId="21" fillId="0" borderId="5" xfId="2" applyNumberFormat="1" applyFont="1" applyFill="1" applyBorder="1" applyAlignment="1">
      <alignment horizontal="center" vertical="top" wrapText="1"/>
    </xf>
    <xf numFmtId="0" fontId="21" fillId="0" borderId="5" xfId="1" applyFont="1" applyBorder="1" applyAlignment="1">
      <alignment horizontal="justify" vertical="top"/>
    </xf>
    <xf numFmtId="164" fontId="21" fillId="0" borderId="5" xfId="2" quotePrefix="1" applyFont="1" applyFill="1" applyBorder="1" applyAlignment="1">
      <alignment horizontal="center" vertical="center"/>
    </xf>
    <xf numFmtId="0" fontId="20" fillId="0" borderId="5" xfId="1" applyFont="1" applyBorder="1" applyAlignment="1">
      <alignment horizontal="center" vertical="center"/>
    </xf>
    <xf numFmtId="0" fontId="20" fillId="0" borderId="5" xfId="1" applyFont="1" applyBorder="1" applyAlignment="1">
      <alignment horizontal="center" vertical="center" wrapText="1"/>
    </xf>
    <xf numFmtId="166" fontId="20" fillId="2" borderId="5" xfId="1" quotePrefix="1" applyNumberFormat="1" applyFont="1" applyFill="1" applyBorder="1" applyAlignment="1">
      <alignment horizontal="center" vertical="center"/>
    </xf>
    <xf numFmtId="0" fontId="20" fillId="2" borderId="5" xfId="1" applyFont="1" applyFill="1" applyBorder="1" applyAlignment="1">
      <alignment horizontal="center" vertical="center"/>
    </xf>
    <xf numFmtId="167" fontId="21" fillId="3" borderId="5" xfId="5" applyNumberFormat="1" applyFont="1" applyFill="1" applyBorder="1" applyAlignment="1">
      <alignment horizontal="center" vertical="center"/>
    </xf>
    <xf numFmtId="167" fontId="20" fillId="3" borderId="5" xfId="5" applyNumberFormat="1" applyFont="1" applyFill="1" applyBorder="1" applyAlignment="1">
      <alignment horizontal="center" vertical="center"/>
    </xf>
    <xf numFmtId="0" fontId="20" fillId="2" borderId="5" xfId="1" applyFont="1" applyFill="1" applyBorder="1" applyAlignment="1">
      <alignment horizontal="center" vertical="center" wrapText="1"/>
    </xf>
    <xf numFmtId="166" fontId="20" fillId="2" borderId="5" xfId="1" applyNumberFormat="1" applyFont="1" applyFill="1" applyBorder="1" applyAlignment="1">
      <alignment horizontal="center" vertical="center"/>
    </xf>
    <xf numFmtId="1" fontId="20" fillId="3" borderId="5" xfId="1" quotePrefix="1" applyNumberFormat="1" applyFont="1" applyFill="1" applyBorder="1" applyAlignment="1">
      <alignment horizontal="center" vertical="center" wrapText="1"/>
    </xf>
    <xf numFmtId="164" fontId="20" fillId="2" borderId="5" xfId="7" applyFont="1" applyFill="1" applyBorder="1" applyAlignment="1">
      <alignment horizontal="center" vertical="center"/>
    </xf>
    <xf numFmtId="1" fontId="20" fillId="3" borderId="5" xfId="1" quotePrefix="1" applyNumberFormat="1" applyFont="1" applyFill="1" applyBorder="1" applyAlignment="1">
      <alignment horizontal="center" vertical="center"/>
    </xf>
    <xf numFmtId="0" fontId="21" fillId="0" borderId="5" xfId="2" applyNumberFormat="1" applyFont="1" applyFill="1" applyBorder="1" applyAlignment="1">
      <alignment horizontal="center" vertical="center" wrapText="1"/>
    </xf>
    <xf numFmtId="0" fontId="21" fillId="0" borderId="5" xfId="1" applyFont="1" applyBorder="1" applyAlignment="1">
      <alignment horizontal="justify" vertical="center"/>
    </xf>
    <xf numFmtId="41" fontId="22" fillId="0" borderId="16" xfId="9" applyFont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20" fillId="0" borderId="5" xfId="2" applyNumberFormat="1" applyFont="1" applyFill="1" applyBorder="1" applyAlignment="1">
      <alignment horizontal="center" vertical="center" wrapText="1"/>
    </xf>
    <xf numFmtId="0" fontId="20" fillId="0" borderId="5" xfId="2" applyNumberFormat="1" applyFont="1" applyFill="1" applyBorder="1" applyAlignment="1">
      <alignment horizontal="left" vertical="center" wrapText="1"/>
    </xf>
    <xf numFmtId="9" fontId="20" fillId="2" borderId="5" xfId="1" applyNumberFormat="1" applyFont="1" applyFill="1" applyBorder="1" applyAlignment="1">
      <alignment horizontal="center" vertical="center" wrapText="1"/>
    </xf>
    <xf numFmtId="166" fontId="20" fillId="2" borderId="5" xfId="1" quotePrefix="1" applyNumberFormat="1" applyFont="1" applyFill="1" applyBorder="1" applyAlignment="1">
      <alignment horizontal="justify" vertical="center"/>
    </xf>
    <xf numFmtId="1" fontId="20" fillId="3" borderId="5" xfId="1" applyNumberFormat="1" applyFont="1" applyFill="1" applyBorder="1" applyAlignment="1">
      <alignment horizontal="justify" vertical="center" wrapText="1"/>
    </xf>
    <xf numFmtId="164" fontId="20" fillId="2" borderId="5" xfId="7" applyFont="1" applyFill="1" applyBorder="1" applyAlignment="1">
      <alignment horizontal="justify" vertical="center"/>
    </xf>
    <xf numFmtId="1" fontId="20" fillId="3" borderId="5" xfId="1" applyNumberFormat="1" applyFont="1" applyFill="1" applyBorder="1" applyAlignment="1">
      <alignment horizontal="justify" vertical="center"/>
    </xf>
    <xf numFmtId="0" fontId="14" fillId="0" borderId="0" xfId="1" applyFont="1" applyAlignment="1">
      <alignment vertical="center"/>
    </xf>
    <xf numFmtId="0" fontId="17" fillId="0" borderId="5" xfId="2" applyNumberFormat="1" applyFont="1" applyFill="1" applyBorder="1" applyAlignment="1">
      <alignment horizontal="left" vertical="center" wrapText="1"/>
    </xf>
    <xf numFmtId="167" fontId="20" fillId="3" borderId="5" xfId="5" applyNumberFormat="1" applyFont="1" applyFill="1" applyBorder="1" applyAlignment="1">
      <alignment horizontal="center" vertical="top"/>
    </xf>
    <xf numFmtId="0" fontId="20" fillId="2" borderId="5" xfId="1" applyFont="1" applyFill="1" applyBorder="1" applyAlignment="1">
      <alignment horizontal="center" vertical="top" wrapText="1"/>
    </xf>
    <xf numFmtId="166" fontId="20" fillId="2" borderId="5" xfId="1" quotePrefix="1" applyNumberFormat="1" applyFont="1" applyFill="1" applyBorder="1" applyAlignment="1">
      <alignment horizontal="justify" vertical="top"/>
    </xf>
    <xf numFmtId="166" fontId="20" fillId="2" borderId="5" xfId="1" applyNumberFormat="1" applyFont="1" applyFill="1" applyBorder="1" applyAlignment="1">
      <alignment horizontal="center" vertical="top"/>
    </xf>
    <xf numFmtId="1" fontId="20" fillId="3" borderId="5" xfId="1" applyNumberFormat="1" applyFont="1" applyFill="1" applyBorder="1" applyAlignment="1">
      <alignment horizontal="justify" vertical="top" wrapText="1"/>
    </xf>
    <xf numFmtId="164" fontId="20" fillId="2" borderId="5" xfId="7" applyFont="1" applyFill="1" applyBorder="1" applyAlignment="1">
      <alignment horizontal="justify" vertical="top"/>
    </xf>
    <xf numFmtId="1" fontId="20" fillId="3" borderId="5" xfId="1" applyNumberFormat="1" applyFont="1" applyFill="1" applyBorder="1" applyAlignment="1">
      <alignment horizontal="justify" vertical="top"/>
    </xf>
    <xf numFmtId="1" fontId="20" fillId="3" borderId="5" xfId="1" quotePrefix="1" applyNumberFormat="1" applyFont="1" applyFill="1" applyBorder="1" applyAlignment="1">
      <alignment horizontal="justify" vertical="top" wrapText="1"/>
    </xf>
    <xf numFmtId="166" fontId="20" fillId="2" borderId="5" xfId="1" applyNumberFormat="1" applyFont="1" applyFill="1" applyBorder="1" applyAlignment="1">
      <alignment horizontal="justify" vertical="top"/>
    </xf>
    <xf numFmtId="1" fontId="20" fillId="3" borderId="5" xfId="1" quotePrefix="1" applyNumberFormat="1" applyFont="1" applyFill="1" applyBorder="1" applyAlignment="1">
      <alignment horizontal="justify" vertical="top"/>
    </xf>
    <xf numFmtId="164" fontId="17" fillId="0" borderId="4" xfId="2" quotePrefix="1" applyFont="1" applyFill="1" applyBorder="1" applyAlignment="1">
      <alignment horizontal="justify" vertical="center"/>
    </xf>
    <xf numFmtId="167" fontId="20" fillId="3" borderId="4" xfId="5" applyNumberFormat="1" applyFont="1" applyFill="1" applyBorder="1" applyAlignment="1">
      <alignment horizontal="center" vertical="top"/>
    </xf>
    <xf numFmtId="166" fontId="20" fillId="2" borderId="4" xfId="1" quotePrefix="1" applyNumberFormat="1" applyFont="1" applyFill="1" applyBorder="1" applyAlignment="1">
      <alignment horizontal="justify" vertical="top"/>
    </xf>
    <xf numFmtId="166" fontId="20" fillId="2" borderId="4" xfId="1" applyNumberFormat="1" applyFont="1" applyFill="1" applyBorder="1" applyAlignment="1">
      <alignment horizontal="center" vertical="top"/>
    </xf>
    <xf numFmtId="166" fontId="20" fillId="2" borderId="4" xfId="1" applyNumberFormat="1" applyFont="1" applyFill="1" applyBorder="1" applyAlignment="1">
      <alignment horizontal="justify" vertical="top"/>
    </xf>
    <xf numFmtId="0" fontId="17" fillId="0" borderId="5" xfId="1" applyFont="1" applyBorder="1" applyAlignment="1">
      <alignment horizontal="justify" vertical="center"/>
    </xf>
    <xf numFmtId="164" fontId="20" fillId="0" borderId="5" xfId="2" quotePrefix="1" applyFont="1" applyFill="1" applyBorder="1" applyAlignment="1">
      <alignment horizontal="justify" vertical="center"/>
    </xf>
    <xf numFmtId="164" fontId="17" fillId="0" borderId="5" xfId="2" quotePrefix="1" applyFont="1" applyFill="1" applyBorder="1" applyAlignment="1">
      <alignment horizontal="justify" vertical="center"/>
    </xf>
    <xf numFmtId="0" fontId="21" fillId="0" borderId="5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center" vertical="center"/>
    </xf>
    <xf numFmtId="166" fontId="21" fillId="2" borderId="5" xfId="1" quotePrefix="1" applyNumberFormat="1" applyFont="1" applyFill="1" applyBorder="1" applyAlignment="1">
      <alignment horizontal="center" vertical="center"/>
    </xf>
    <xf numFmtId="0" fontId="21" fillId="2" borderId="5" xfId="1" applyFont="1" applyFill="1" applyBorder="1" applyAlignment="1">
      <alignment horizontal="center" vertical="center"/>
    </xf>
    <xf numFmtId="167" fontId="21" fillId="3" borderId="5" xfId="5" applyNumberFormat="1" applyFont="1" applyFill="1" applyBorder="1" applyAlignment="1">
      <alignment horizontal="center" vertical="top"/>
    </xf>
    <xf numFmtId="167" fontId="20" fillId="3" borderId="5" xfId="5" applyNumberFormat="1" applyFont="1" applyFill="1" applyBorder="1" applyAlignment="1">
      <alignment vertical="center"/>
    </xf>
    <xf numFmtId="0" fontId="17" fillId="0" borderId="5" xfId="1" applyFont="1" applyBorder="1" applyAlignment="1">
      <alignment horizontal="justify" vertical="top"/>
    </xf>
    <xf numFmtId="164" fontId="17" fillId="0" borderId="5" xfId="2" quotePrefix="1" applyFont="1" applyFill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166" fontId="17" fillId="2" borderId="5" xfId="1" quotePrefix="1" applyNumberFormat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167" fontId="17" fillId="3" borderId="5" xfId="5" applyNumberFormat="1" applyFont="1" applyFill="1" applyBorder="1" applyAlignment="1">
      <alignment horizontal="center" vertical="center"/>
    </xf>
    <xf numFmtId="0" fontId="20" fillId="0" borderId="10" xfId="1" applyFont="1" applyBorder="1" applyAlignment="1">
      <alignment horizontal="center" vertical="top"/>
    </xf>
    <xf numFmtId="0" fontId="20" fillId="0" borderId="10" xfId="2" quotePrefix="1" applyNumberFormat="1" applyFont="1" applyFill="1" applyBorder="1" applyAlignment="1">
      <alignment horizontal="left" vertical="center" wrapText="1"/>
    </xf>
    <xf numFmtId="0" fontId="20" fillId="0" borderId="10" xfId="1" applyFont="1" applyBorder="1" applyAlignment="1">
      <alignment horizontal="justify" vertical="top"/>
    </xf>
    <xf numFmtId="164" fontId="20" fillId="0" borderId="10" xfId="2" quotePrefix="1" applyFont="1" applyFill="1" applyBorder="1" applyAlignment="1">
      <alignment horizontal="justify" vertical="top"/>
    </xf>
    <xf numFmtId="0" fontId="20" fillId="0" borderId="10" xfId="1" quotePrefix="1" applyFont="1" applyBorder="1" applyAlignment="1">
      <alignment vertical="top"/>
    </xf>
    <xf numFmtId="166" fontId="20" fillId="2" borderId="10" xfId="1" quotePrefix="1" applyNumberFormat="1" applyFont="1" applyFill="1" applyBorder="1" applyAlignment="1">
      <alignment horizontal="justify" vertical="top"/>
    </xf>
    <xf numFmtId="0" fontId="20" fillId="2" borderId="10" xfId="1" applyFont="1" applyFill="1" applyBorder="1" applyAlignment="1">
      <alignment horizontal="center" vertical="top"/>
    </xf>
    <xf numFmtId="167" fontId="20" fillId="3" borderId="10" xfId="5" applyNumberFormat="1" applyFont="1" applyFill="1" applyBorder="1" applyAlignment="1">
      <alignment horizontal="center" vertical="top"/>
    </xf>
    <xf numFmtId="0" fontId="20" fillId="2" borderId="10" xfId="1" applyFont="1" applyFill="1" applyBorder="1" applyAlignment="1">
      <alignment horizontal="center" vertical="top" wrapText="1"/>
    </xf>
    <xf numFmtId="166" fontId="20" fillId="2" borderId="10" xfId="1" applyNumberFormat="1" applyFont="1" applyFill="1" applyBorder="1" applyAlignment="1">
      <alignment horizontal="center" vertical="top"/>
    </xf>
    <xf numFmtId="1" fontId="20" fillId="3" borderId="10" xfId="1" quotePrefix="1" applyNumberFormat="1" applyFont="1" applyFill="1" applyBorder="1" applyAlignment="1">
      <alignment horizontal="justify" vertical="top" wrapText="1"/>
    </xf>
    <xf numFmtId="164" fontId="20" fillId="2" borderId="10" xfId="7" applyFont="1" applyFill="1" applyBorder="1" applyAlignment="1">
      <alignment horizontal="justify" vertical="top"/>
    </xf>
    <xf numFmtId="0" fontId="23" fillId="0" borderId="11" xfId="1" applyFont="1" applyBorder="1" applyAlignment="1">
      <alignment horizontal="center" vertical="top"/>
    </xf>
    <xf numFmtId="0" fontId="23" fillId="0" borderId="12" xfId="1" applyFont="1" applyBorder="1" applyAlignment="1">
      <alignment horizontal="center" vertical="top" wrapText="1"/>
    </xf>
    <xf numFmtId="0" fontId="23" fillId="0" borderId="13" xfId="1" applyFont="1" applyBorder="1" applyAlignment="1">
      <alignment horizontal="center" vertical="top"/>
    </xf>
    <xf numFmtId="164" fontId="23" fillId="0" borderId="14" xfId="2" quotePrefix="1" applyFont="1" applyFill="1" applyBorder="1" applyAlignment="1">
      <alignment horizontal="justify" vertical="top"/>
    </xf>
    <xf numFmtId="0" fontId="20" fillId="0" borderId="11" xfId="1" applyFont="1" applyBorder="1" applyAlignment="1">
      <alignment vertical="top"/>
    </xf>
    <xf numFmtId="0" fontId="20" fillId="0" borderId="12" xfId="1" applyFont="1" applyBorder="1" applyAlignment="1">
      <alignment vertical="top"/>
    </xf>
    <xf numFmtId="0" fontId="20" fillId="0" borderId="12" xfId="1" applyFont="1" applyBorder="1" applyAlignment="1">
      <alignment vertical="top" wrapText="1"/>
    </xf>
    <xf numFmtId="0" fontId="24" fillId="0" borderId="0" xfId="1" applyFont="1" applyAlignment="1">
      <alignment horizontal="center"/>
    </xf>
    <xf numFmtId="0" fontId="24" fillId="0" borderId="0" xfId="1" applyFont="1" applyAlignment="1">
      <alignment wrapText="1"/>
    </xf>
    <xf numFmtId="0" fontId="24" fillId="0" borderId="0" xfId="1" applyFont="1"/>
    <xf numFmtId="0" fontId="25" fillId="0" borderId="0" xfId="1" applyFont="1"/>
    <xf numFmtId="0" fontId="26" fillId="4" borderId="0" xfId="1" applyFont="1" applyFill="1"/>
    <xf numFmtId="0" fontId="24" fillId="4" borderId="0" xfId="1" applyFont="1" applyFill="1"/>
    <xf numFmtId="0" fontId="27" fillId="4" borderId="0" xfId="8" applyFont="1" applyFill="1"/>
    <xf numFmtId="169" fontId="27" fillId="4" borderId="0" xfId="8" applyNumberFormat="1" applyFont="1" applyFill="1" applyAlignment="1">
      <alignment horizontal="center"/>
    </xf>
    <xf numFmtId="0" fontId="15" fillId="4" borderId="0" xfId="1" applyFont="1" applyFill="1"/>
    <xf numFmtId="0" fontId="6" fillId="4" borderId="0" xfId="8" applyFont="1" applyFill="1"/>
    <xf numFmtId="169" fontId="6" fillId="4" borderId="0" xfId="8" applyNumberFormat="1" applyFont="1" applyFill="1" applyAlignment="1">
      <alignment horizontal="center"/>
    </xf>
    <xf numFmtId="0" fontId="13" fillId="0" borderId="15" xfId="2" applyNumberFormat="1" applyFont="1" applyFill="1" applyBorder="1" applyAlignment="1">
      <alignment horizontal="left" vertical="center" wrapText="1"/>
    </xf>
    <xf numFmtId="41" fontId="13" fillId="0" borderId="17" xfId="9" applyFont="1" applyFill="1" applyBorder="1" applyAlignment="1">
      <alignment vertical="center"/>
    </xf>
    <xf numFmtId="0" fontId="13" fillId="0" borderId="5" xfId="2" applyNumberFormat="1" applyFont="1" applyFill="1" applyBorder="1" applyAlignment="1">
      <alignment horizontal="left" vertical="center" wrapText="1"/>
    </xf>
    <xf numFmtId="0" fontId="13" fillId="0" borderId="5" xfId="2" applyNumberFormat="1" applyFont="1" applyFill="1" applyBorder="1" applyAlignment="1">
      <alignment horizontal="center" vertical="center" wrapText="1"/>
    </xf>
    <xf numFmtId="41" fontId="13" fillId="0" borderId="5" xfId="9" applyFont="1" applyFill="1" applyBorder="1" applyAlignment="1">
      <alignment vertic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wrapText="1"/>
    </xf>
    <xf numFmtId="0" fontId="13" fillId="0" borderId="0" xfId="1" applyFont="1"/>
    <xf numFmtId="0" fontId="28" fillId="0" borderId="0" xfId="1" applyFont="1" applyAlignment="1">
      <alignment horizontal="right"/>
    </xf>
    <xf numFmtId="0" fontId="28" fillId="0" borderId="0" xfId="1" applyFont="1" applyAlignment="1">
      <alignment horizontal="center"/>
    </xf>
    <xf numFmtId="0" fontId="29" fillId="0" borderId="0" xfId="3" applyFont="1"/>
    <xf numFmtId="0" fontId="29" fillId="0" borderId="0" xfId="3" applyFont="1" applyAlignment="1">
      <alignment horizontal="center" wrapText="1"/>
    </xf>
    <xf numFmtId="0" fontId="29" fillId="0" borderId="0" xfId="3" applyFont="1" applyAlignment="1">
      <alignment horizontal="center"/>
    </xf>
    <xf numFmtId="0" fontId="29" fillId="0" borderId="0" xfId="3" applyFont="1" applyAlignment="1">
      <alignment horizontal="left" vertical="center" wrapText="1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 wrapText="1"/>
    </xf>
    <xf numFmtId="0" fontId="29" fillId="0" borderId="1" xfId="1" applyFont="1" applyBorder="1" applyAlignment="1">
      <alignment horizontal="center" vertical="center" wrapText="1"/>
    </xf>
    <xf numFmtId="0" fontId="29" fillId="2" borderId="2" xfId="3" applyFont="1" applyFill="1" applyBorder="1" applyAlignment="1">
      <alignment horizontal="center" vertical="center"/>
    </xf>
    <xf numFmtId="0" fontId="29" fillId="2" borderId="3" xfId="3" applyFont="1" applyFill="1" applyBorder="1" applyAlignment="1">
      <alignment horizontal="center" vertical="center"/>
    </xf>
    <xf numFmtId="0" fontId="29" fillId="2" borderId="4" xfId="3" applyFont="1" applyFill="1" applyBorder="1" applyAlignment="1">
      <alignment horizontal="center" vertical="center"/>
    </xf>
    <xf numFmtId="167" fontId="29" fillId="3" borderId="2" xfId="5" applyNumberFormat="1" applyFont="1" applyFill="1" applyBorder="1" applyAlignment="1">
      <alignment horizontal="center" vertical="center"/>
    </xf>
    <xf numFmtId="167" fontId="29" fillId="3" borderId="3" xfId="5" applyNumberFormat="1" applyFont="1" applyFill="1" applyBorder="1" applyAlignment="1">
      <alignment horizontal="center" vertical="center"/>
    </xf>
    <xf numFmtId="167" fontId="29" fillId="3" borderId="4" xfId="5" applyNumberFormat="1" applyFont="1" applyFill="1" applyBorder="1" applyAlignment="1">
      <alignment horizontal="center" vertical="center"/>
    </xf>
    <xf numFmtId="0" fontId="29" fillId="2" borderId="2" xfId="4" applyFont="1" applyFill="1" applyBorder="1" applyAlignment="1">
      <alignment horizontal="center" vertical="center" wrapText="1"/>
    </xf>
    <xf numFmtId="0" fontId="29" fillId="2" borderId="3" xfId="4" applyFont="1" applyFill="1" applyBorder="1" applyAlignment="1">
      <alignment horizontal="center" vertical="center" wrapText="1"/>
    </xf>
    <xf numFmtId="0" fontId="29" fillId="2" borderId="4" xfId="4" applyFont="1" applyFill="1" applyBorder="1" applyAlignment="1">
      <alignment horizontal="center" vertical="center" wrapText="1"/>
    </xf>
    <xf numFmtId="0" fontId="29" fillId="0" borderId="6" xfId="1" applyFont="1" applyBorder="1" applyAlignment="1">
      <alignment horizontal="center" vertical="center" wrapText="1"/>
    </xf>
    <xf numFmtId="168" fontId="29" fillId="2" borderId="2" xfId="3" applyNumberFormat="1" applyFont="1" applyFill="1" applyBorder="1" applyAlignment="1">
      <alignment horizontal="center" vertical="center"/>
    </xf>
    <xf numFmtId="168" fontId="29" fillId="2" borderId="4" xfId="3" applyNumberFormat="1" applyFont="1" applyFill="1" applyBorder="1" applyAlignment="1">
      <alignment horizontal="center" vertical="center"/>
    </xf>
    <xf numFmtId="165" fontId="29" fillId="2" borderId="1" xfId="5" applyFont="1" applyFill="1" applyBorder="1" applyAlignment="1">
      <alignment horizontal="center" vertical="center" wrapText="1"/>
    </xf>
    <xf numFmtId="167" fontId="29" fillId="3" borderId="1" xfId="5" applyNumberFormat="1" applyFont="1" applyFill="1" applyBorder="1" applyAlignment="1">
      <alignment horizontal="center" vertical="center" wrapText="1"/>
    </xf>
    <xf numFmtId="0" fontId="29" fillId="2" borderId="1" xfId="3" applyFont="1" applyFill="1" applyBorder="1" applyAlignment="1">
      <alignment horizontal="center" vertical="center" wrapText="1"/>
    </xf>
    <xf numFmtId="168" fontId="29" fillId="2" borderId="2" xfId="3" applyNumberFormat="1" applyFont="1" applyFill="1" applyBorder="1" applyAlignment="1">
      <alignment horizontal="center" vertical="center" wrapText="1"/>
    </xf>
    <xf numFmtId="168" fontId="29" fillId="2" borderId="3" xfId="3" applyNumberFormat="1" applyFont="1" applyFill="1" applyBorder="1" applyAlignment="1">
      <alignment horizontal="center" vertical="center" wrapText="1"/>
    </xf>
    <xf numFmtId="168" fontId="29" fillId="2" borderId="4" xfId="3" applyNumberFormat="1" applyFont="1" applyFill="1" applyBorder="1" applyAlignment="1">
      <alignment horizontal="center" vertical="center" wrapText="1"/>
    </xf>
    <xf numFmtId="0" fontId="29" fillId="0" borderId="6" xfId="1" applyFont="1" applyBorder="1" applyAlignment="1">
      <alignment horizontal="center" vertical="center" wrapText="1"/>
    </xf>
    <xf numFmtId="0" fontId="29" fillId="0" borderId="6" xfId="1" applyFont="1" applyBorder="1" applyAlignment="1">
      <alignment horizontal="left" vertical="center" wrapText="1"/>
    </xf>
    <xf numFmtId="164" fontId="29" fillId="0" borderId="6" xfId="2" applyFont="1" applyFill="1" applyBorder="1" applyAlignment="1">
      <alignment horizontal="center" vertical="center" wrapText="1"/>
    </xf>
    <xf numFmtId="0" fontId="29" fillId="0" borderId="6" xfId="4" applyFont="1" applyBorder="1" applyAlignment="1">
      <alignment horizontal="center" vertical="center" wrapText="1"/>
    </xf>
    <xf numFmtId="168" fontId="29" fillId="2" borderId="5" xfId="3" applyNumberFormat="1" applyFont="1" applyFill="1" applyBorder="1" applyAlignment="1">
      <alignment horizontal="center" vertical="center"/>
    </xf>
    <xf numFmtId="165" fontId="29" fillId="2" borderId="7" xfId="5" applyFont="1" applyFill="1" applyBorder="1" applyAlignment="1">
      <alignment horizontal="center" vertical="center" wrapText="1"/>
    </xf>
    <xf numFmtId="167" fontId="29" fillId="3" borderId="7" xfId="5" applyNumberFormat="1" applyFont="1" applyFill="1" applyBorder="1" applyAlignment="1">
      <alignment horizontal="center" vertical="center" wrapText="1"/>
    </xf>
    <xf numFmtId="0" fontId="29" fillId="2" borderId="7" xfId="3" applyFont="1" applyFill="1" applyBorder="1" applyAlignment="1">
      <alignment horizontal="center" vertical="center" wrapText="1"/>
    </xf>
    <xf numFmtId="168" fontId="29" fillId="2" borderId="5" xfId="3" applyNumberFormat="1" applyFont="1" applyFill="1" applyBorder="1" applyAlignment="1">
      <alignment horizontal="center" vertical="center" wrapText="1"/>
    </xf>
    <xf numFmtId="168" fontId="29" fillId="2" borderId="1" xfId="3" applyNumberFormat="1" applyFont="1" applyFill="1" applyBorder="1" applyAlignment="1">
      <alignment horizontal="center" vertical="center" wrapText="1"/>
    </xf>
    <xf numFmtId="168" fontId="29" fillId="3" borderId="1" xfId="3" applyNumberFormat="1" applyFont="1" applyFill="1" applyBorder="1" applyAlignment="1">
      <alignment horizontal="center" vertical="center" wrapText="1"/>
    </xf>
    <xf numFmtId="0" fontId="29" fillId="0" borderId="5" xfId="1" applyFont="1" applyBorder="1" applyAlignment="1">
      <alignment horizontal="center" vertical="center" wrapText="1"/>
    </xf>
    <xf numFmtId="0" fontId="29" fillId="0" borderId="5" xfId="2" applyNumberFormat="1" applyFont="1" applyFill="1" applyBorder="1" applyAlignment="1">
      <alignment horizontal="center" vertical="center" wrapText="1"/>
    </xf>
    <xf numFmtId="0" fontId="29" fillId="0" borderId="5" xfId="3" applyFont="1" applyBorder="1" applyAlignment="1">
      <alignment horizontal="center" vertical="center"/>
    </xf>
    <xf numFmtId="0" fontId="29" fillId="2" borderId="5" xfId="3" applyFont="1" applyFill="1" applyBorder="1" applyAlignment="1">
      <alignment horizontal="center" vertical="center"/>
    </xf>
    <xf numFmtId="0" fontId="29" fillId="3" borderId="5" xfId="3" applyFont="1" applyFill="1" applyBorder="1" applyAlignment="1">
      <alignment horizontal="center" vertical="center"/>
    </xf>
    <xf numFmtId="0" fontId="13" fillId="0" borderId="17" xfId="0" applyFont="1" applyBorder="1" applyAlignment="1">
      <alignment vertical="center" wrapText="1"/>
    </xf>
    <xf numFmtId="0" fontId="13" fillId="0" borderId="15" xfId="1" applyFont="1" applyBorder="1" applyAlignment="1">
      <alignment horizontal="center" vertical="center"/>
    </xf>
    <xf numFmtId="166" fontId="13" fillId="0" borderId="1" xfId="1" quotePrefix="1" applyNumberFormat="1" applyFont="1" applyBorder="1" applyAlignment="1">
      <alignment horizontal="center" vertical="center"/>
    </xf>
    <xf numFmtId="167" fontId="13" fillId="0" borderId="15" xfId="5" applyNumberFormat="1" applyFont="1" applyFill="1" applyBorder="1" applyAlignment="1">
      <alignment horizontal="center" vertical="center"/>
    </xf>
    <xf numFmtId="0" fontId="13" fillId="0" borderId="15" xfId="1" applyFont="1" applyBorder="1" applyAlignment="1">
      <alignment horizontal="center" vertical="center" wrapText="1"/>
    </xf>
    <xf numFmtId="166" fontId="13" fillId="0" borderId="15" xfId="1" quotePrefix="1" applyNumberFormat="1" applyFont="1" applyBorder="1" applyAlignment="1">
      <alignment horizontal="center" vertical="center"/>
    </xf>
    <xf numFmtId="166" fontId="13" fillId="0" borderId="15" xfId="1" applyNumberFormat="1" applyFont="1" applyBorder="1" applyAlignment="1">
      <alignment horizontal="center" vertical="center"/>
    </xf>
    <xf numFmtId="1" fontId="13" fillId="0" borderId="15" xfId="1" applyNumberFormat="1" applyFont="1" applyBorder="1" applyAlignment="1">
      <alignment horizontal="center" vertical="center" wrapText="1"/>
    </xf>
    <xf numFmtId="164" fontId="13" fillId="0" borderId="15" xfId="7" applyFont="1" applyFill="1" applyBorder="1" applyAlignment="1">
      <alignment horizontal="center" vertical="center"/>
    </xf>
    <xf numFmtId="1" fontId="13" fillId="0" borderId="15" xfId="1" applyNumberFormat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166" fontId="13" fillId="0" borderId="5" xfId="1" quotePrefix="1" applyNumberFormat="1" applyFont="1" applyBorder="1" applyAlignment="1">
      <alignment horizontal="center" vertical="center"/>
    </xf>
    <xf numFmtId="167" fontId="13" fillId="0" borderId="5" xfId="5" applyNumberFormat="1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 wrapText="1"/>
    </xf>
    <xf numFmtId="166" fontId="13" fillId="0" borderId="5" xfId="1" applyNumberFormat="1" applyFont="1" applyBorder="1" applyAlignment="1">
      <alignment horizontal="center" vertical="center"/>
    </xf>
    <xf numFmtId="1" fontId="13" fillId="0" borderId="5" xfId="1" applyNumberFormat="1" applyFont="1" applyBorder="1" applyAlignment="1">
      <alignment horizontal="center" vertical="center" wrapText="1"/>
    </xf>
    <xf numFmtId="164" fontId="13" fillId="0" borderId="5" xfId="7" applyFont="1" applyFill="1" applyBorder="1" applyAlignment="1">
      <alignment horizontal="center" vertical="center"/>
    </xf>
    <xf numFmtId="1" fontId="13" fillId="0" borderId="5" xfId="1" quotePrefix="1" applyNumberFormat="1" applyFont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1" fontId="13" fillId="0" borderId="5" xfId="1" applyNumberFormat="1" applyFont="1" applyBorder="1" applyAlignment="1">
      <alignment horizontal="center" vertical="center"/>
    </xf>
    <xf numFmtId="1" fontId="13" fillId="0" borderId="5" xfId="1" quotePrefix="1" applyNumberFormat="1" applyFont="1" applyBorder="1" applyAlignment="1">
      <alignment horizontal="center" vertical="center" wrapText="1"/>
    </xf>
    <xf numFmtId="9" fontId="13" fillId="0" borderId="5" xfId="1" applyNumberFormat="1" applyFont="1" applyBorder="1" applyAlignment="1">
      <alignment horizontal="center" vertical="center" wrapText="1"/>
    </xf>
    <xf numFmtId="166" fontId="13" fillId="0" borderId="5" xfId="1" applyNumberFormat="1" applyFont="1" applyBorder="1" applyAlignment="1">
      <alignment horizontal="center" vertical="center" wrapText="1"/>
    </xf>
    <xf numFmtId="0" fontId="10" fillId="0" borderId="9" xfId="11" applyNumberFormat="1" applyFont="1" applyFill="1" applyBorder="1" applyAlignment="1">
      <alignment horizontal="center" vertical="center" wrapText="1"/>
    </xf>
    <xf numFmtId="0" fontId="10" fillId="0" borderId="9" xfId="11" quotePrefix="1" applyNumberFormat="1" applyFont="1" applyFill="1" applyBorder="1" applyAlignment="1">
      <alignment horizontal="center" vertical="center" wrapText="1"/>
    </xf>
    <xf numFmtId="0" fontId="10" fillId="0" borderId="15" xfId="11" applyNumberFormat="1" applyFont="1" applyFill="1" applyBorder="1" applyAlignment="1">
      <alignment horizontal="center" vertical="center" wrapText="1"/>
    </xf>
    <xf numFmtId="0" fontId="10" fillId="0" borderId="15" xfId="10" applyFont="1" applyBorder="1" applyAlignment="1">
      <alignment horizontal="center" vertical="center"/>
    </xf>
    <xf numFmtId="0" fontId="10" fillId="0" borderId="15" xfId="10" applyFont="1" applyBorder="1" applyAlignment="1">
      <alignment horizontal="center" vertical="center" wrapText="1"/>
    </xf>
    <xf numFmtId="0" fontId="10" fillId="0" borderId="6" xfId="10" applyFont="1" applyBorder="1" applyAlignment="1">
      <alignment horizontal="center" vertical="center" wrapText="1"/>
    </xf>
    <xf numFmtId="168" fontId="10" fillId="0" borderId="15" xfId="10" quotePrefix="1" applyNumberFormat="1" applyFont="1" applyBorder="1" applyAlignment="1">
      <alignment horizontal="center" vertical="center"/>
    </xf>
    <xf numFmtId="166" fontId="10" fillId="0" borderId="15" xfId="10" quotePrefix="1" applyNumberFormat="1" applyFont="1" applyBorder="1" applyAlignment="1">
      <alignment horizontal="center" vertical="center"/>
    </xf>
    <xf numFmtId="0" fontId="10" fillId="0" borderId="9" xfId="10" quotePrefix="1" applyFont="1" applyBorder="1" applyAlignment="1">
      <alignment horizontal="center" vertical="center"/>
    </xf>
    <xf numFmtId="167" fontId="10" fillId="0" borderId="15" xfId="5" applyNumberFormat="1" applyFont="1" applyFill="1" applyBorder="1" applyAlignment="1">
      <alignment horizontal="center" vertical="center"/>
    </xf>
    <xf numFmtId="164" fontId="10" fillId="0" borderId="15" xfId="11" applyFont="1" applyFill="1" applyBorder="1" applyAlignment="1">
      <alignment horizontal="center" vertical="center"/>
    </xf>
    <xf numFmtId="166" fontId="10" fillId="0" borderId="15" xfId="10" applyNumberFormat="1" applyFont="1" applyBorder="1" applyAlignment="1">
      <alignment horizontal="center" vertical="center"/>
    </xf>
    <xf numFmtId="1" fontId="10" fillId="0" borderId="15" xfId="10" applyNumberFormat="1" applyFont="1" applyBorder="1" applyAlignment="1">
      <alignment horizontal="center" vertical="center" wrapText="1"/>
    </xf>
    <xf numFmtId="1" fontId="10" fillId="0" borderId="15" xfId="10" applyNumberFormat="1" applyFont="1" applyBorder="1" applyAlignment="1">
      <alignment horizontal="center" vertical="center"/>
    </xf>
    <xf numFmtId="170" fontId="10" fillId="0" borderId="15" xfId="10" quotePrefix="1" applyNumberFormat="1" applyFont="1" applyBorder="1" applyAlignment="1">
      <alignment horizontal="center" vertical="center"/>
    </xf>
    <xf numFmtId="170" fontId="10" fillId="0" borderId="15" xfId="10" applyNumberFormat="1" applyFont="1" applyBorder="1" applyAlignment="1">
      <alignment horizontal="center" vertical="center"/>
    </xf>
    <xf numFmtId="164" fontId="10" fillId="0" borderId="15" xfId="12" applyFont="1" applyFill="1" applyBorder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0" fillId="0" borderId="10" xfId="1" applyFont="1" applyBorder="1" applyAlignment="1">
      <alignment horizontal="center" vertical="top"/>
    </xf>
    <xf numFmtId="0" fontId="10" fillId="0" borderId="10" xfId="2" quotePrefix="1" applyNumberFormat="1" applyFont="1" applyFill="1" applyBorder="1" applyAlignment="1">
      <alignment horizontal="left" vertical="center" wrapText="1"/>
    </xf>
    <xf numFmtId="0" fontId="10" fillId="0" borderId="10" xfId="1" applyFont="1" applyBorder="1" applyAlignment="1">
      <alignment horizontal="justify" vertical="top"/>
    </xf>
    <xf numFmtId="0" fontId="10" fillId="0" borderId="10" xfId="1" quotePrefix="1" applyFont="1" applyBorder="1" applyAlignment="1">
      <alignment vertical="top"/>
    </xf>
    <xf numFmtId="166" fontId="10" fillId="2" borderId="10" xfId="1" quotePrefix="1" applyNumberFormat="1" applyFont="1" applyFill="1" applyBorder="1" applyAlignment="1">
      <alignment horizontal="justify" vertical="top"/>
    </xf>
    <xf numFmtId="0" fontId="10" fillId="2" borderId="10" xfId="1" applyFont="1" applyFill="1" applyBorder="1" applyAlignment="1">
      <alignment horizontal="center" vertical="top"/>
    </xf>
    <xf numFmtId="167" fontId="10" fillId="3" borderId="10" xfId="5" applyNumberFormat="1" applyFont="1" applyFill="1" applyBorder="1" applyAlignment="1">
      <alignment horizontal="center" vertical="top"/>
    </xf>
    <xf numFmtId="0" fontId="10" fillId="2" borderId="10" xfId="1" applyFont="1" applyFill="1" applyBorder="1" applyAlignment="1">
      <alignment horizontal="center" vertical="top" wrapText="1"/>
    </xf>
    <xf numFmtId="1" fontId="10" fillId="3" borderId="10" xfId="1" quotePrefix="1" applyNumberFormat="1" applyFont="1" applyFill="1" applyBorder="1" applyAlignment="1">
      <alignment horizontal="justify" vertical="top" wrapText="1"/>
    </xf>
    <xf numFmtId="164" fontId="10" fillId="2" borderId="10" xfId="7" applyFont="1" applyFill="1" applyBorder="1" applyAlignment="1">
      <alignment horizontal="justify" vertical="top"/>
    </xf>
    <xf numFmtId="1" fontId="10" fillId="3" borderId="10" xfId="1" quotePrefix="1" applyNumberFormat="1" applyFont="1" applyFill="1" applyBorder="1" applyAlignment="1">
      <alignment horizontal="justify" vertical="top"/>
    </xf>
    <xf numFmtId="164" fontId="10" fillId="0" borderId="10" xfId="2" quotePrefix="1" applyFont="1" applyFill="1" applyBorder="1" applyAlignment="1">
      <alignment horizontal="justify" vertical="top"/>
    </xf>
    <xf numFmtId="166" fontId="10" fillId="2" borderId="10" xfId="1" applyNumberFormat="1" applyFont="1" applyFill="1" applyBorder="1" applyAlignment="1">
      <alignment horizontal="center" vertical="top"/>
    </xf>
    <xf numFmtId="166" fontId="10" fillId="2" borderId="10" xfId="1" applyNumberFormat="1" applyFont="1" applyFill="1" applyBorder="1" applyAlignment="1">
      <alignment horizontal="justify" vertical="top"/>
    </xf>
    <xf numFmtId="0" fontId="10" fillId="0" borderId="9" xfId="1" applyFont="1" applyBorder="1" applyAlignment="1">
      <alignment horizontal="center" vertical="top"/>
    </xf>
    <xf numFmtId="0" fontId="10" fillId="0" borderId="9" xfId="2" quotePrefix="1" applyNumberFormat="1" applyFont="1" applyFill="1" applyBorder="1" applyAlignment="1">
      <alignment horizontal="left" vertical="center" wrapText="1"/>
    </xf>
    <xf numFmtId="0" fontId="10" fillId="0" borderId="9" xfId="1" applyFont="1" applyBorder="1" applyAlignment="1">
      <alignment horizontal="justify" vertical="top"/>
    </xf>
    <xf numFmtId="164" fontId="10" fillId="0" borderId="9" xfId="2" quotePrefix="1" applyFont="1" applyFill="1" applyBorder="1" applyAlignment="1">
      <alignment horizontal="justify" vertical="top"/>
    </xf>
    <xf numFmtId="0" fontId="10" fillId="0" borderId="9" xfId="1" quotePrefix="1" applyFont="1" applyBorder="1" applyAlignment="1">
      <alignment vertical="top"/>
    </xf>
    <xf numFmtId="166" fontId="10" fillId="2" borderId="9" xfId="1" quotePrefix="1" applyNumberFormat="1" applyFont="1" applyFill="1" applyBorder="1" applyAlignment="1">
      <alignment horizontal="justify" vertical="top"/>
    </xf>
    <xf numFmtId="0" fontId="10" fillId="2" borderId="9" xfId="1" applyFont="1" applyFill="1" applyBorder="1" applyAlignment="1">
      <alignment horizontal="center" vertical="top"/>
    </xf>
    <xf numFmtId="167" fontId="10" fillId="3" borderId="9" xfId="5" applyNumberFormat="1" applyFont="1" applyFill="1" applyBorder="1" applyAlignment="1">
      <alignment horizontal="center" vertical="top"/>
    </xf>
    <xf numFmtId="0" fontId="10" fillId="2" borderId="9" xfId="1" applyFont="1" applyFill="1" applyBorder="1" applyAlignment="1">
      <alignment horizontal="center" vertical="top" wrapText="1"/>
    </xf>
    <xf numFmtId="166" fontId="10" fillId="2" borderId="9" xfId="1" applyNumberFormat="1" applyFont="1" applyFill="1" applyBorder="1" applyAlignment="1">
      <alignment horizontal="center" vertical="top"/>
    </xf>
    <xf numFmtId="1" fontId="10" fillId="3" borderId="9" xfId="1" quotePrefix="1" applyNumberFormat="1" applyFont="1" applyFill="1" applyBorder="1" applyAlignment="1">
      <alignment horizontal="justify" vertical="top" wrapText="1"/>
    </xf>
    <xf numFmtId="164" fontId="10" fillId="2" borderId="9" xfId="7" applyFont="1" applyFill="1" applyBorder="1" applyAlignment="1">
      <alignment horizontal="justify" vertical="top"/>
    </xf>
    <xf numFmtId="0" fontId="29" fillId="0" borderId="11" xfId="1" applyFont="1" applyBorder="1" applyAlignment="1">
      <alignment horizontal="center" vertical="top"/>
    </xf>
    <xf numFmtId="0" fontId="29" fillId="0" borderId="12" xfId="1" applyFont="1" applyBorder="1" applyAlignment="1">
      <alignment horizontal="center" vertical="top" wrapText="1"/>
    </xf>
    <xf numFmtId="0" fontId="29" fillId="0" borderId="13" xfId="1" applyFont="1" applyBorder="1" applyAlignment="1">
      <alignment horizontal="center" vertical="top"/>
    </xf>
    <xf numFmtId="164" fontId="29" fillId="0" borderId="14" xfId="2" quotePrefix="1" applyFont="1" applyFill="1" applyBorder="1" applyAlignment="1">
      <alignment horizontal="justify" vertical="top"/>
    </xf>
    <xf numFmtId="0" fontId="10" fillId="0" borderId="11" xfId="1" applyFont="1" applyBorder="1" applyAlignment="1">
      <alignment vertical="top"/>
    </xf>
    <xf numFmtId="0" fontId="10" fillId="0" borderId="12" xfId="1" applyFont="1" applyBorder="1" applyAlignment="1">
      <alignment vertical="top"/>
    </xf>
    <xf numFmtId="0" fontId="10" fillId="0" borderId="12" xfId="1" applyFont="1" applyBorder="1" applyAlignment="1">
      <alignment vertical="top" wrapText="1"/>
    </xf>
    <xf numFmtId="0" fontId="30" fillId="0" borderId="0" xfId="1" applyFont="1"/>
    <xf numFmtId="0" fontId="28" fillId="4" borderId="0" xfId="1" applyFont="1" applyFill="1"/>
    <xf numFmtId="0" fontId="13" fillId="4" borderId="0" xfId="1" applyFont="1" applyFill="1"/>
    <xf numFmtId="0" fontId="31" fillId="4" borderId="0" xfId="8" applyFont="1" applyFill="1"/>
    <xf numFmtId="169" fontId="31" fillId="4" borderId="0" xfId="8" applyNumberFormat="1" applyFont="1" applyFill="1" applyAlignment="1">
      <alignment horizontal="center"/>
    </xf>
    <xf numFmtId="0" fontId="10" fillId="0" borderId="15" xfId="1" applyFont="1" applyBorder="1" applyAlignment="1">
      <alignment horizontal="center" vertical="center"/>
    </xf>
    <xf numFmtId="0" fontId="13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13" fillId="0" borderId="5" xfId="1" applyFont="1" applyBorder="1" applyAlignment="1">
      <alignment horizontal="justify" vertical="center"/>
    </xf>
    <xf numFmtId="0" fontId="10" fillId="0" borderId="18" xfId="11" applyNumberFormat="1" applyFont="1" applyFill="1" applyBorder="1" applyAlignment="1">
      <alignment horizontal="center" vertical="center" wrapText="1"/>
    </xf>
    <xf numFmtId="0" fontId="10" fillId="0" borderId="18" xfId="11" quotePrefix="1" applyNumberFormat="1" applyFont="1" applyFill="1" applyBorder="1" applyAlignment="1">
      <alignment horizontal="center" vertical="center" wrapText="1"/>
    </xf>
    <xf numFmtId="0" fontId="10" fillId="0" borderId="18" xfId="10" applyFont="1" applyBorder="1" applyAlignment="1">
      <alignment horizontal="center" vertical="center"/>
    </xf>
    <xf numFmtId="0" fontId="10" fillId="0" borderId="18" xfId="10" applyFont="1" applyBorder="1" applyAlignment="1">
      <alignment horizontal="center" vertical="center" wrapText="1"/>
    </xf>
    <xf numFmtId="168" fontId="10" fillId="0" borderId="18" xfId="10" quotePrefix="1" applyNumberFormat="1" applyFont="1" applyBorder="1" applyAlignment="1">
      <alignment horizontal="center" vertical="center"/>
    </xf>
    <xf numFmtId="166" fontId="10" fillId="0" borderId="18" xfId="10" quotePrefix="1" applyNumberFormat="1" applyFont="1" applyBorder="1" applyAlignment="1">
      <alignment horizontal="center" vertical="center"/>
    </xf>
    <xf numFmtId="0" fontId="10" fillId="0" borderId="18" xfId="10" quotePrefix="1" applyFont="1" applyBorder="1" applyAlignment="1">
      <alignment horizontal="center" vertical="center"/>
    </xf>
    <xf numFmtId="167" fontId="10" fillId="0" borderId="18" xfId="5" applyNumberFormat="1" applyFont="1" applyFill="1" applyBorder="1" applyAlignment="1">
      <alignment horizontal="center" vertical="center"/>
    </xf>
    <xf numFmtId="164" fontId="10" fillId="0" borderId="18" xfId="11" applyFont="1" applyFill="1" applyBorder="1" applyAlignment="1">
      <alignment horizontal="center" vertical="center"/>
    </xf>
    <xf numFmtId="166" fontId="10" fillId="0" borderId="18" xfId="10" applyNumberFormat="1" applyFont="1" applyBorder="1" applyAlignment="1">
      <alignment horizontal="center" vertical="center"/>
    </xf>
    <xf numFmtId="1" fontId="10" fillId="0" borderId="18" xfId="10" applyNumberFormat="1" applyFont="1" applyBorder="1" applyAlignment="1">
      <alignment horizontal="center" vertical="center" wrapText="1"/>
    </xf>
    <xf numFmtId="170" fontId="10" fillId="0" borderId="18" xfId="10" quotePrefix="1" applyNumberFormat="1" applyFont="1" applyBorder="1" applyAlignment="1">
      <alignment horizontal="center" vertical="center"/>
    </xf>
    <xf numFmtId="170" fontId="10" fillId="0" borderId="18" xfId="10" applyNumberFormat="1" applyFont="1" applyBorder="1" applyAlignment="1">
      <alignment horizontal="center" vertical="center"/>
    </xf>
    <xf numFmtId="164" fontId="10" fillId="0" borderId="18" xfId="12" applyFont="1" applyFill="1" applyBorder="1" applyAlignment="1">
      <alignment horizontal="center" vertical="center"/>
    </xf>
    <xf numFmtId="1" fontId="10" fillId="0" borderId="18" xfId="10" applyNumberFormat="1" applyFont="1" applyBorder="1" applyAlignment="1">
      <alignment horizontal="center" vertical="center"/>
    </xf>
  </cellXfs>
  <cellStyles count="13">
    <cellStyle name="Comma [0]" xfId="9" builtinId="6"/>
    <cellStyle name="Comma [0] 2" xfId="2" xr:uid="{00000000-0005-0000-0000-000000000000}"/>
    <cellStyle name="Comma [0] 2 2" xfId="11" xr:uid="{5CF4BB11-FC9A-416E-9866-22BDF3B179DD}"/>
    <cellStyle name="Comma [0] 3" xfId="12" xr:uid="{CC302B96-5E51-49FF-B450-32E0E517AB7E}"/>
    <cellStyle name="Comma [0] 3 3" xfId="7" xr:uid="{00000000-0005-0000-0000-000001000000}"/>
    <cellStyle name="Comma 2" xfId="5" xr:uid="{00000000-0005-0000-0000-000002000000}"/>
    <cellStyle name="Normal" xfId="0" builtinId="0"/>
    <cellStyle name="Normal 2 2" xfId="1" xr:uid="{00000000-0005-0000-0000-000004000000}"/>
    <cellStyle name="Normal 2 2 5" xfId="6" xr:uid="{00000000-0005-0000-0000-000005000000}"/>
    <cellStyle name="Normal 2 2 6" xfId="8" xr:uid="{00000000-0005-0000-0000-000006000000}"/>
    <cellStyle name="Normal 2 4" xfId="10" xr:uid="{4439BE2A-904D-4FF2-AD96-0F66DC6CEA20}"/>
    <cellStyle name="Normal_(TP 23) PERJALANAN DINAS LAMPIRAN 1B" xfId="4" xr:uid="{00000000-0005-0000-0000-000007000000}"/>
    <cellStyle name="Normal_Lampiran TP SPPD DPRD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L71"/>
  <sheetViews>
    <sheetView showGridLines="0" view="pageBreakPreview" topLeftCell="A44" zoomScale="110" zoomScaleNormal="85" zoomScaleSheetLayoutView="110" workbookViewId="0">
      <selection activeCell="D54" sqref="D54"/>
    </sheetView>
  </sheetViews>
  <sheetFormatPr defaultColWidth="8.81640625" defaultRowHeight="13" x14ac:dyDescent="0.3"/>
  <cols>
    <col min="1" max="1" width="9.08984375" style="180" bestFit="1" customWidth="1"/>
    <col min="2" max="2" width="14.453125" style="181" customWidth="1"/>
    <col min="3" max="3" width="14.1796875" style="181" customWidth="1"/>
    <col min="4" max="4" width="28.26953125" style="182" customWidth="1"/>
    <col min="5" max="5" width="15.54296875" style="182" customWidth="1"/>
    <col min="6" max="6" width="9" style="182" customWidth="1"/>
    <col min="7" max="7" width="9" style="182" bestFit="1" customWidth="1"/>
    <col min="8" max="8" width="8.7265625" style="182" customWidth="1"/>
    <col min="9" max="9" width="12.1796875" style="182" customWidth="1"/>
    <col min="10" max="10" width="8" style="182" customWidth="1"/>
    <col min="11" max="11" width="9.7265625" style="182" customWidth="1"/>
    <col min="12" max="12" width="12.453125" style="182" customWidth="1"/>
    <col min="13" max="13" width="9.7265625" style="182" customWidth="1"/>
    <col min="14" max="14" width="9.453125" style="182" customWidth="1"/>
    <col min="15" max="15" width="10.54296875" style="182" customWidth="1"/>
    <col min="16" max="16" width="9.1796875" style="182" customWidth="1"/>
    <col min="17" max="17" width="9" style="181" customWidth="1"/>
    <col min="18" max="21" width="8.7265625" style="182" customWidth="1"/>
    <col min="22" max="23" width="13.453125" style="182" customWidth="1"/>
    <col min="24" max="24" width="9.7265625" style="182" customWidth="1"/>
    <col min="25" max="27" width="8.7265625" style="182" customWidth="1"/>
    <col min="28" max="28" width="8.81640625" style="182" customWidth="1"/>
    <col min="29" max="30" width="21.81640625" style="182" customWidth="1"/>
    <col min="31" max="31" width="12.453125" style="182" customWidth="1"/>
    <col min="32" max="32" width="24.453125" style="182" customWidth="1"/>
    <col min="33" max="34" width="8.81640625" style="182"/>
    <col min="35" max="35" width="17" style="182" bestFit="1" customWidth="1"/>
    <col min="36" max="16384" width="8.81640625" style="182"/>
  </cols>
  <sheetData>
    <row r="1" spans="1:31" x14ac:dyDescent="0.3">
      <c r="AE1" s="183" t="s">
        <v>44</v>
      </c>
    </row>
    <row r="2" spans="1:31" x14ac:dyDescent="0.3">
      <c r="A2" s="184" t="s">
        <v>51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x14ac:dyDescent="0.3">
      <c r="A3" s="185" t="s">
        <v>190</v>
      </c>
      <c r="B3" s="186"/>
      <c r="C3" s="186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6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</row>
    <row r="4" spans="1:31" x14ac:dyDescent="0.3">
      <c r="A4" s="187"/>
      <c r="B4" s="188"/>
      <c r="C4" s="188"/>
      <c r="D4" s="187"/>
      <c r="E4" s="187"/>
      <c r="F4" s="187"/>
      <c r="G4" s="187"/>
      <c r="H4" s="189"/>
      <c r="I4" s="189"/>
      <c r="J4" s="189"/>
      <c r="K4" s="189"/>
      <c r="L4" s="189"/>
      <c r="M4" s="189"/>
      <c r="N4" s="189"/>
      <c r="O4" s="189"/>
      <c r="P4" s="189"/>
      <c r="Q4" s="190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</row>
    <row r="5" spans="1:31" ht="30.75" customHeight="1" x14ac:dyDescent="0.3">
      <c r="A5" s="191" t="s">
        <v>0</v>
      </c>
      <c r="B5" s="191" t="s">
        <v>1</v>
      </c>
      <c r="C5" s="191" t="s">
        <v>21</v>
      </c>
      <c r="D5" s="191" t="s">
        <v>2</v>
      </c>
      <c r="E5" s="191" t="s">
        <v>3</v>
      </c>
      <c r="F5" s="191" t="s">
        <v>4</v>
      </c>
      <c r="G5" s="191" t="s">
        <v>5</v>
      </c>
      <c r="H5" s="192" t="s">
        <v>6</v>
      </c>
      <c r="I5" s="193"/>
      <c r="J5" s="194"/>
      <c r="K5" s="195" t="s">
        <v>24</v>
      </c>
      <c r="L5" s="196"/>
      <c r="M5" s="196"/>
      <c r="N5" s="196"/>
      <c r="O5" s="196"/>
      <c r="P5" s="197"/>
      <c r="Q5" s="198" t="s">
        <v>7</v>
      </c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200"/>
    </row>
    <row r="6" spans="1:31" ht="24.75" customHeight="1" x14ac:dyDescent="0.3">
      <c r="A6" s="201"/>
      <c r="B6" s="201"/>
      <c r="C6" s="201"/>
      <c r="D6" s="201"/>
      <c r="E6" s="201"/>
      <c r="F6" s="201"/>
      <c r="G6" s="201"/>
      <c r="H6" s="202" t="s">
        <v>8</v>
      </c>
      <c r="I6" s="203"/>
      <c r="J6" s="204" t="s">
        <v>9</v>
      </c>
      <c r="K6" s="205" t="s">
        <v>23</v>
      </c>
      <c r="L6" s="205" t="s">
        <v>25</v>
      </c>
      <c r="M6" s="205" t="s">
        <v>27</v>
      </c>
      <c r="N6" s="205" t="s">
        <v>29</v>
      </c>
      <c r="O6" s="205" t="s">
        <v>28</v>
      </c>
      <c r="P6" s="205" t="s">
        <v>10</v>
      </c>
      <c r="Q6" s="206" t="s">
        <v>41</v>
      </c>
      <c r="R6" s="207" t="s">
        <v>30</v>
      </c>
      <c r="S6" s="208"/>
      <c r="T6" s="208"/>
      <c r="U6" s="208"/>
      <c r="V6" s="208"/>
      <c r="W6" s="208"/>
      <c r="X6" s="209"/>
      <c r="Y6" s="207" t="s">
        <v>33</v>
      </c>
      <c r="Z6" s="208"/>
      <c r="AA6" s="208"/>
      <c r="AB6" s="208"/>
      <c r="AC6" s="208"/>
      <c r="AD6" s="208"/>
      <c r="AE6" s="209"/>
    </row>
    <row r="7" spans="1:31" ht="33.75" customHeight="1" x14ac:dyDescent="0.3">
      <c r="A7" s="210"/>
      <c r="B7" s="211"/>
      <c r="C7" s="211"/>
      <c r="D7" s="210"/>
      <c r="E7" s="212"/>
      <c r="F7" s="213"/>
      <c r="G7" s="210"/>
      <c r="H7" s="214" t="s">
        <v>12</v>
      </c>
      <c r="I7" s="214" t="s">
        <v>13</v>
      </c>
      <c r="J7" s="215"/>
      <c r="K7" s="216"/>
      <c r="L7" s="216"/>
      <c r="M7" s="216"/>
      <c r="N7" s="216"/>
      <c r="O7" s="216"/>
      <c r="P7" s="216"/>
      <c r="Q7" s="217"/>
      <c r="R7" s="218" t="s">
        <v>8</v>
      </c>
      <c r="S7" s="218" t="s">
        <v>32</v>
      </c>
      <c r="T7" s="218" t="s">
        <v>5</v>
      </c>
      <c r="U7" s="219" t="s">
        <v>43</v>
      </c>
      <c r="V7" s="220" t="s">
        <v>53</v>
      </c>
      <c r="W7" s="220" t="s">
        <v>34</v>
      </c>
      <c r="X7" s="219" t="s">
        <v>26</v>
      </c>
      <c r="Y7" s="218" t="s">
        <v>8</v>
      </c>
      <c r="Z7" s="218" t="s">
        <v>32</v>
      </c>
      <c r="AA7" s="218" t="s">
        <v>5</v>
      </c>
      <c r="AB7" s="219" t="s">
        <v>22</v>
      </c>
      <c r="AC7" s="220" t="s">
        <v>53</v>
      </c>
      <c r="AD7" s="220" t="s">
        <v>34</v>
      </c>
      <c r="AE7" s="219" t="s">
        <v>26</v>
      </c>
    </row>
    <row r="8" spans="1:31" x14ac:dyDescent="0.3">
      <c r="A8" s="221">
        <v>1</v>
      </c>
      <c r="B8" s="221">
        <v>2</v>
      </c>
      <c r="C8" s="222">
        <v>3</v>
      </c>
      <c r="D8" s="223">
        <v>4</v>
      </c>
      <c r="E8" s="221">
        <v>5</v>
      </c>
      <c r="F8" s="223">
        <v>6</v>
      </c>
      <c r="G8" s="223">
        <v>7</v>
      </c>
      <c r="H8" s="224">
        <v>8</v>
      </c>
      <c r="I8" s="224">
        <v>9</v>
      </c>
      <c r="J8" s="224">
        <v>10</v>
      </c>
      <c r="K8" s="225">
        <v>12</v>
      </c>
      <c r="L8" s="225">
        <v>13</v>
      </c>
      <c r="M8" s="225">
        <v>14</v>
      </c>
      <c r="N8" s="225">
        <v>15</v>
      </c>
      <c r="O8" s="225">
        <v>16</v>
      </c>
      <c r="P8" s="225">
        <v>17</v>
      </c>
      <c r="Q8" s="224">
        <v>18</v>
      </c>
      <c r="R8" s="224">
        <v>19</v>
      </c>
      <c r="S8" s="224">
        <v>20</v>
      </c>
      <c r="T8" s="224">
        <v>21</v>
      </c>
      <c r="U8" s="224">
        <v>22</v>
      </c>
      <c r="V8" s="225">
        <v>23</v>
      </c>
      <c r="W8" s="225">
        <v>24</v>
      </c>
      <c r="X8" s="224">
        <v>25</v>
      </c>
      <c r="Y8" s="224">
        <v>26</v>
      </c>
      <c r="Z8" s="224">
        <v>27</v>
      </c>
      <c r="AA8" s="224">
        <v>28</v>
      </c>
      <c r="AB8" s="224">
        <v>29</v>
      </c>
      <c r="AC8" s="225">
        <v>30</v>
      </c>
      <c r="AD8" s="225">
        <v>31</v>
      </c>
      <c r="AE8" s="224">
        <v>32</v>
      </c>
    </row>
    <row r="9" spans="1:31" s="307" customFormat="1" ht="90.75" customHeight="1" x14ac:dyDescent="0.35">
      <c r="A9" s="305">
        <v>1</v>
      </c>
      <c r="B9" s="175" t="s">
        <v>69</v>
      </c>
      <c r="C9" s="306" t="s">
        <v>54</v>
      </c>
      <c r="D9" s="226" t="s">
        <v>328</v>
      </c>
      <c r="E9" s="176">
        <v>4512513</v>
      </c>
      <c r="F9" s="227" t="s">
        <v>56</v>
      </c>
      <c r="G9" s="227" t="s">
        <v>31</v>
      </c>
      <c r="H9" s="228">
        <v>44963</v>
      </c>
      <c r="I9" s="228">
        <v>44966</v>
      </c>
      <c r="J9" s="227">
        <v>4</v>
      </c>
      <c r="K9" s="229">
        <f>430000*4</f>
        <v>1720000</v>
      </c>
      <c r="L9" s="229"/>
      <c r="M9" s="229">
        <f>664171*3</f>
        <v>1992513</v>
      </c>
      <c r="N9" s="229">
        <v>0</v>
      </c>
      <c r="O9" s="229"/>
      <c r="P9" s="229">
        <v>800000</v>
      </c>
      <c r="Q9" s="230" t="s">
        <v>61</v>
      </c>
      <c r="R9" s="231"/>
      <c r="S9" s="232"/>
      <c r="T9" s="232"/>
      <c r="U9" s="232"/>
      <c r="V9" s="233"/>
      <c r="W9" s="233"/>
      <c r="X9" s="234"/>
      <c r="Y9" s="231"/>
      <c r="Z9" s="228"/>
      <c r="AA9" s="228"/>
      <c r="AB9" s="232"/>
      <c r="AC9" s="235"/>
      <c r="AD9" s="235"/>
      <c r="AE9" s="234"/>
    </row>
    <row r="10" spans="1:31" s="307" customFormat="1" ht="56.25" customHeight="1" x14ac:dyDescent="0.35">
      <c r="A10" s="4">
        <v>2</v>
      </c>
      <c r="B10" s="177" t="s">
        <v>57</v>
      </c>
      <c r="C10" s="178" t="s">
        <v>54</v>
      </c>
      <c r="D10" s="308" t="s">
        <v>55</v>
      </c>
      <c r="E10" s="5">
        <v>4512513</v>
      </c>
      <c r="F10" s="236" t="s">
        <v>56</v>
      </c>
      <c r="G10" s="236" t="s">
        <v>31</v>
      </c>
      <c r="H10" s="237">
        <v>44963</v>
      </c>
      <c r="I10" s="237">
        <v>44966</v>
      </c>
      <c r="J10" s="236">
        <v>4</v>
      </c>
      <c r="K10" s="238">
        <f>430000*4</f>
        <v>1720000</v>
      </c>
      <c r="L10" s="238"/>
      <c r="M10" s="238">
        <f>664171*3</f>
        <v>1992513</v>
      </c>
      <c r="N10" s="238">
        <v>0</v>
      </c>
      <c r="O10" s="238"/>
      <c r="P10" s="238">
        <v>800000</v>
      </c>
      <c r="Q10" s="239" t="s">
        <v>61</v>
      </c>
      <c r="R10" s="237"/>
      <c r="S10" s="240"/>
      <c r="T10" s="240"/>
      <c r="U10" s="240"/>
      <c r="V10" s="241"/>
      <c r="W10" s="241"/>
      <c r="X10" s="242"/>
      <c r="Y10" s="237"/>
      <c r="Z10" s="240"/>
      <c r="AA10" s="237"/>
      <c r="AB10" s="240"/>
      <c r="AC10" s="243"/>
      <c r="AD10" s="243"/>
      <c r="AE10" s="242"/>
    </row>
    <row r="11" spans="1:31" s="307" customFormat="1" ht="75.75" customHeight="1" x14ac:dyDescent="0.35">
      <c r="A11" s="305">
        <v>3</v>
      </c>
      <c r="B11" s="177" t="s">
        <v>79</v>
      </c>
      <c r="C11" s="178" t="s">
        <v>59</v>
      </c>
      <c r="D11" s="244" t="s">
        <v>60</v>
      </c>
      <c r="E11" s="179">
        <v>4860000</v>
      </c>
      <c r="F11" s="236" t="s">
        <v>56</v>
      </c>
      <c r="G11" s="236" t="s">
        <v>31</v>
      </c>
      <c r="H11" s="237">
        <v>45056</v>
      </c>
      <c r="I11" s="237">
        <v>45059</v>
      </c>
      <c r="J11" s="236">
        <v>4</v>
      </c>
      <c r="K11" s="238">
        <f>430000*4</f>
        <v>1720000</v>
      </c>
      <c r="L11" s="238"/>
      <c r="M11" s="238">
        <f>1120000*2</f>
        <v>2240000</v>
      </c>
      <c r="N11" s="238"/>
      <c r="O11" s="238"/>
      <c r="P11" s="238">
        <f>450000*2</f>
        <v>900000</v>
      </c>
      <c r="Q11" s="239" t="s">
        <v>70</v>
      </c>
      <c r="R11" s="237"/>
      <c r="S11" s="240"/>
      <c r="T11" s="240"/>
      <c r="U11" s="240"/>
      <c r="V11" s="241"/>
      <c r="W11" s="241"/>
      <c r="X11" s="242"/>
      <c r="Y11" s="237"/>
      <c r="Z11" s="240"/>
      <c r="AA11" s="237"/>
      <c r="AB11" s="240"/>
      <c r="AC11" s="245"/>
      <c r="AD11" s="245"/>
      <c r="AE11" s="242"/>
    </row>
    <row r="12" spans="1:31" s="307" customFormat="1" ht="75.75" customHeight="1" x14ac:dyDescent="0.35">
      <c r="A12" s="4">
        <v>4</v>
      </c>
      <c r="B12" s="177" t="s">
        <v>71</v>
      </c>
      <c r="C12" s="178" t="s">
        <v>59</v>
      </c>
      <c r="D12" s="244" t="s">
        <v>60</v>
      </c>
      <c r="E12" s="179">
        <v>4100000</v>
      </c>
      <c r="F12" s="236" t="s">
        <v>73</v>
      </c>
      <c r="G12" s="236" t="s">
        <v>31</v>
      </c>
      <c r="H12" s="237">
        <v>45056</v>
      </c>
      <c r="I12" s="237">
        <v>45059</v>
      </c>
      <c r="J12" s="236">
        <v>4</v>
      </c>
      <c r="K12" s="238">
        <f>430000*4</f>
        <v>1720000</v>
      </c>
      <c r="L12" s="238"/>
      <c r="M12" s="238">
        <f>740000*2</f>
        <v>1480000</v>
      </c>
      <c r="N12" s="238"/>
      <c r="O12" s="238"/>
      <c r="P12" s="238">
        <f>450000*2</f>
        <v>900000</v>
      </c>
      <c r="Q12" s="239" t="s">
        <v>70</v>
      </c>
      <c r="R12" s="237"/>
      <c r="S12" s="240"/>
      <c r="T12" s="240"/>
      <c r="U12" s="240"/>
      <c r="V12" s="246"/>
      <c r="W12" s="246"/>
      <c r="X12" s="242"/>
      <c r="Y12" s="237"/>
      <c r="Z12" s="240"/>
      <c r="AA12" s="237"/>
      <c r="AB12" s="240"/>
      <c r="AC12" s="243"/>
      <c r="AD12" s="243"/>
      <c r="AE12" s="242"/>
    </row>
    <row r="13" spans="1:31" s="307" customFormat="1" ht="87.75" customHeight="1" x14ac:dyDescent="0.35">
      <c r="A13" s="305">
        <v>5</v>
      </c>
      <c r="B13" s="177" t="s">
        <v>74</v>
      </c>
      <c r="C13" s="178" t="s">
        <v>72</v>
      </c>
      <c r="D13" s="244" t="s">
        <v>60</v>
      </c>
      <c r="E13" s="179">
        <v>4100000</v>
      </c>
      <c r="F13" s="236" t="s">
        <v>73</v>
      </c>
      <c r="G13" s="236" t="s">
        <v>31</v>
      </c>
      <c r="H13" s="237">
        <v>45056</v>
      </c>
      <c r="I13" s="237">
        <v>45059</v>
      </c>
      <c r="J13" s="236">
        <v>5</v>
      </c>
      <c r="K13" s="238">
        <f>430000*4</f>
        <v>1720000</v>
      </c>
      <c r="L13" s="238"/>
      <c r="M13" s="238">
        <f>740000*2</f>
        <v>1480000</v>
      </c>
      <c r="N13" s="238"/>
      <c r="O13" s="238"/>
      <c r="P13" s="238">
        <f>450000*2</f>
        <v>900000</v>
      </c>
      <c r="Q13" s="239" t="s">
        <v>70</v>
      </c>
      <c r="R13" s="237"/>
      <c r="S13" s="240"/>
      <c r="T13" s="240"/>
      <c r="U13" s="240"/>
      <c r="V13" s="241"/>
      <c r="W13" s="241"/>
      <c r="X13" s="242"/>
      <c r="Y13" s="237"/>
      <c r="Z13" s="240"/>
      <c r="AA13" s="237"/>
      <c r="AB13" s="240"/>
      <c r="AC13" s="243"/>
      <c r="AD13" s="243"/>
      <c r="AE13" s="242"/>
    </row>
    <row r="14" spans="1:31" s="307" customFormat="1" ht="75.75" customHeight="1" x14ac:dyDescent="0.35">
      <c r="A14" s="4">
        <v>6</v>
      </c>
      <c r="B14" s="177" t="s">
        <v>69</v>
      </c>
      <c r="C14" s="178" t="s">
        <v>59</v>
      </c>
      <c r="D14" s="244" t="s">
        <v>80</v>
      </c>
      <c r="E14" s="179">
        <v>11889034</v>
      </c>
      <c r="F14" s="236" t="s">
        <v>73</v>
      </c>
      <c r="G14" s="239" t="s">
        <v>81</v>
      </c>
      <c r="H14" s="237">
        <v>45074</v>
      </c>
      <c r="I14" s="237">
        <v>45078</v>
      </c>
      <c r="J14" s="236">
        <v>5</v>
      </c>
      <c r="K14" s="238">
        <f>370000*5</f>
        <v>1850000</v>
      </c>
      <c r="L14" s="238"/>
      <c r="M14" s="238">
        <f>1800000+681500</f>
        <v>2481500</v>
      </c>
      <c r="N14" s="238"/>
      <c r="O14" s="238"/>
      <c r="P14" s="238">
        <f>2902326+3385208</f>
        <v>6287534</v>
      </c>
      <c r="Q14" s="247" t="s">
        <v>82</v>
      </c>
      <c r="R14" s="237">
        <v>45074</v>
      </c>
      <c r="S14" s="240" t="s">
        <v>83</v>
      </c>
      <c r="T14" s="248" t="s">
        <v>86</v>
      </c>
      <c r="U14" s="240" t="s">
        <v>84</v>
      </c>
      <c r="V14" s="241" t="s">
        <v>85</v>
      </c>
      <c r="W14" s="241">
        <v>1033131326</v>
      </c>
      <c r="X14" s="242">
        <v>2902326</v>
      </c>
      <c r="Y14" s="237">
        <v>45078</v>
      </c>
      <c r="Z14" s="240" t="s">
        <v>87</v>
      </c>
      <c r="AA14" s="237" t="s">
        <v>83</v>
      </c>
      <c r="AB14" s="240" t="s">
        <v>14</v>
      </c>
      <c r="AC14" s="243" t="s">
        <v>88</v>
      </c>
      <c r="AD14" s="243">
        <v>10034265208</v>
      </c>
      <c r="AE14" s="242">
        <v>3385208</v>
      </c>
    </row>
    <row r="15" spans="1:31" s="307" customFormat="1" ht="96.75" customHeight="1" x14ac:dyDescent="0.35">
      <c r="A15" s="305">
        <v>7</v>
      </c>
      <c r="B15" s="177" t="s">
        <v>89</v>
      </c>
      <c r="C15" s="178" t="s">
        <v>90</v>
      </c>
      <c r="D15" s="244" t="s">
        <v>91</v>
      </c>
      <c r="E15" s="179">
        <v>9625770</v>
      </c>
      <c r="F15" s="236" t="s">
        <v>92</v>
      </c>
      <c r="G15" s="236" t="s">
        <v>93</v>
      </c>
      <c r="H15" s="237">
        <v>45140</v>
      </c>
      <c r="I15" s="237">
        <v>45142</v>
      </c>
      <c r="J15" s="236">
        <v>3</v>
      </c>
      <c r="K15" s="238">
        <f>420000*3</f>
        <v>1260000</v>
      </c>
      <c r="L15" s="238"/>
      <c r="M15" s="238">
        <f>765079*2</f>
        <v>1530158</v>
      </c>
      <c r="N15" s="238"/>
      <c r="O15" s="238"/>
      <c r="P15" s="238">
        <v>6015612</v>
      </c>
      <c r="Q15" s="247" t="s">
        <v>94</v>
      </c>
      <c r="R15" s="237">
        <v>45140</v>
      </c>
      <c r="S15" s="240" t="s">
        <v>83</v>
      </c>
      <c r="T15" s="240" t="s">
        <v>93</v>
      </c>
      <c r="U15" s="248" t="s">
        <v>95</v>
      </c>
      <c r="V15" s="246" t="s">
        <v>96</v>
      </c>
      <c r="W15" s="246" t="s">
        <v>97</v>
      </c>
      <c r="X15" s="242">
        <v>2985998</v>
      </c>
      <c r="Y15" s="237">
        <v>45142</v>
      </c>
      <c r="Z15" s="240" t="s">
        <v>93</v>
      </c>
      <c r="AA15" s="237" t="s">
        <v>83</v>
      </c>
      <c r="AB15" s="240" t="s">
        <v>98</v>
      </c>
      <c r="AC15" s="243" t="s">
        <v>99</v>
      </c>
      <c r="AD15" s="243">
        <v>1053389614</v>
      </c>
      <c r="AE15" s="242">
        <v>3029614</v>
      </c>
    </row>
    <row r="16" spans="1:31" s="307" customFormat="1" ht="91.5" customHeight="1" x14ac:dyDescent="0.35">
      <c r="A16" s="4">
        <v>8</v>
      </c>
      <c r="B16" s="177" t="s">
        <v>57</v>
      </c>
      <c r="C16" s="178" t="s">
        <v>168</v>
      </c>
      <c r="D16" s="244" t="s">
        <v>169</v>
      </c>
      <c r="E16" s="179">
        <v>6936393</v>
      </c>
      <c r="F16" s="236" t="s">
        <v>56</v>
      </c>
      <c r="G16" s="236" t="s">
        <v>170</v>
      </c>
      <c r="H16" s="237">
        <v>45188</v>
      </c>
      <c r="I16" s="237">
        <v>45191</v>
      </c>
      <c r="J16" s="236">
        <v>3</v>
      </c>
      <c r="K16" s="238">
        <f>430000*4</f>
        <v>1720000</v>
      </c>
      <c r="L16" s="238"/>
      <c r="M16" s="238">
        <f>788000*3</f>
        <v>2364000</v>
      </c>
      <c r="N16" s="238"/>
      <c r="O16" s="238"/>
      <c r="P16" s="238">
        <f>1215400+1636993</f>
        <v>2852393</v>
      </c>
      <c r="Q16" s="247" t="s">
        <v>171</v>
      </c>
      <c r="R16" s="237">
        <v>45188</v>
      </c>
      <c r="S16" s="240" t="s">
        <v>83</v>
      </c>
      <c r="T16" s="240" t="s">
        <v>170</v>
      </c>
      <c r="U16" s="240" t="s">
        <v>84</v>
      </c>
      <c r="V16" s="246" t="s">
        <v>172</v>
      </c>
      <c r="W16" s="246">
        <v>1244846430</v>
      </c>
      <c r="X16" s="242">
        <v>1215400</v>
      </c>
      <c r="Y16" s="237">
        <v>45191</v>
      </c>
      <c r="Z16" s="240" t="s">
        <v>173</v>
      </c>
      <c r="AA16" s="237" t="s">
        <v>83</v>
      </c>
      <c r="AB16" s="240" t="s">
        <v>84</v>
      </c>
      <c r="AC16" s="245" t="s">
        <v>179</v>
      </c>
      <c r="AD16" s="245">
        <v>1244349887</v>
      </c>
      <c r="AE16" s="242">
        <v>1636993</v>
      </c>
    </row>
    <row r="17" spans="1:38" s="307" customFormat="1" ht="135" customHeight="1" x14ac:dyDescent="0.35">
      <c r="A17" s="305">
        <v>9</v>
      </c>
      <c r="B17" s="177" t="s">
        <v>69</v>
      </c>
      <c r="C17" s="178" t="s">
        <v>168</v>
      </c>
      <c r="D17" s="244" t="s">
        <v>169</v>
      </c>
      <c r="E17" s="179">
        <v>6876393</v>
      </c>
      <c r="F17" s="236" t="s">
        <v>56</v>
      </c>
      <c r="G17" s="236" t="s">
        <v>170</v>
      </c>
      <c r="H17" s="237">
        <v>45188</v>
      </c>
      <c r="I17" s="237">
        <v>45191</v>
      </c>
      <c r="J17" s="236">
        <v>3</v>
      </c>
      <c r="K17" s="238">
        <f>430000*4</f>
        <v>1720000</v>
      </c>
      <c r="L17" s="238"/>
      <c r="M17" s="238">
        <f>788000*3</f>
        <v>2364000</v>
      </c>
      <c r="N17" s="238"/>
      <c r="O17" s="238"/>
      <c r="P17" s="238">
        <f>1155400+1636993</f>
        <v>2792393</v>
      </c>
      <c r="Q17" s="247" t="s">
        <v>171</v>
      </c>
      <c r="R17" s="237">
        <v>45188</v>
      </c>
      <c r="S17" s="240" t="s">
        <v>83</v>
      </c>
      <c r="T17" s="240" t="s">
        <v>170</v>
      </c>
      <c r="U17" s="240" t="s">
        <v>84</v>
      </c>
      <c r="V17" s="246" t="s">
        <v>174</v>
      </c>
      <c r="W17" s="246">
        <v>1244126019</v>
      </c>
      <c r="X17" s="242">
        <v>1215400</v>
      </c>
      <c r="Y17" s="237">
        <v>45191</v>
      </c>
      <c r="Z17" s="240" t="s">
        <v>173</v>
      </c>
      <c r="AA17" s="237" t="s">
        <v>83</v>
      </c>
      <c r="AB17" s="240" t="s">
        <v>98</v>
      </c>
      <c r="AC17" s="245" t="s">
        <v>175</v>
      </c>
      <c r="AD17" s="245">
        <v>1244919638</v>
      </c>
      <c r="AE17" s="242">
        <v>1636993</v>
      </c>
    </row>
    <row r="18" spans="1:38" s="307" customFormat="1" ht="75.75" customHeight="1" x14ac:dyDescent="0.35">
      <c r="A18" s="4">
        <v>10</v>
      </c>
      <c r="B18" s="177" t="s">
        <v>74</v>
      </c>
      <c r="C18" s="178" t="s">
        <v>177</v>
      </c>
      <c r="D18" s="244" t="s">
        <v>176</v>
      </c>
      <c r="E18" s="179">
        <f>1460700+1431700</f>
        <v>2892400</v>
      </c>
      <c r="F18" s="236" t="s">
        <v>73</v>
      </c>
      <c r="G18" s="236" t="s">
        <v>31</v>
      </c>
      <c r="H18" s="237">
        <v>45172</v>
      </c>
      <c r="I18" s="237">
        <v>45175</v>
      </c>
      <c r="J18" s="236">
        <v>3</v>
      </c>
      <c r="K18" s="238">
        <f>430000*4</f>
        <v>1720000</v>
      </c>
      <c r="L18" s="238"/>
      <c r="M18" s="238">
        <f>780000*3</f>
        <v>2340000</v>
      </c>
      <c r="N18" s="238"/>
      <c r="O18" s="238"/>
      <c r="P18" s="238">
        <f>1460700+1431700</f>
        <v>2892400</v>
      </c>
      <c r="Q18" s="247" t="s">
        <v>171</v>
      </c>
      <c r="R18" s="237">
        <f>I18</f>
        <v>45175</v>
      </c>
      <c r="S18" s="240" t="s">
        <v>83</v>
      </c>
      <c r="T18" s="240" t="s">
        <v>31</v>
      </c>
      <c r="U18" s="240" t="s">
        <v>84</v>
      </c>
      <c r="V18" s="241" t="s">
        <v>178</v>
      </c>
      <c r="W18" s="241">
        <v>1243903964</v>
      </c>
      <c r="X18" s="242">
        <v>1460700</v>
      </c>
      <c r="Y18" s="237">
        <f>I18</f>
        <v>45175</v>
      </c>
      <c r="Z18" s="240" t="s">
        <v>31</v>
      </c>
      <c r="AA18" s="237" t="s">
        <v>83</v>
      </c>
      <c r="AB18" s="240" t="s">
        <v>84</v>
      </c>
      <c r="AC18" s="240" t="s">
        <v>179</v>
      </c>
      <c r="AD18" s="245">
        <v>1243903964</v>
      </c>
      <c r="AE18" s="242">
        <v>1431700</v>
      </c>
    </row>
    <row r="19" spans="1:38" s="307" customFormat="1" ht="64.5" customHeight="1" x14ac:dyDescent="0.35">
      <c r="A19" s="305">
        <v>11</v>
      </c>
      <c r="B19" s="177" t="s">
        <v>69</v>
      </c>
      <c r="C19" s="178" t="s">
        <v>180</v>
      </c>
      <c r="D19" s="244" t="s">
        <v>181</v>
      </c>
      <c r="E19" s="179">
        <f>3389743+3339111</f>
        <v>6728854</v>
      </c>
      <c r="F19" s="236" t="s">
        <v>56</v>
      </c>
      <c r="G19" s="236" t="s">
        <v>182</v>
      </c>
      <c r="H19" s="237">
        <v>45243</v>
      </c>
      <c r="I19" s="237">
        <v>45247</v>
      </c>
      <c r="J19" s="236">
        <v>4</v>
      </c>
      <c r="K19" s="238">
        <f>530000*5</f>
        <v>2650000</v>
      </c>
      <c r="L19" s="238"/>
      <c r="M19" s="238">
        <f>700000*4</f>
        <v>2800000</v>
      </c>
      <c r="N19" s="238"/>
      <c r="O19" s="238"/>
      <c r="P19" s="238">
        <f>3389743+3339111</f>
        <v>6728854</v>
      </c>
      <c r="Q19" s="239" t="s">
        <v>183</v>
      </c>
      <c r="R19" s="237">
        <v>45243</v>
      </c>
      <c r="S19" s="240" t="s">
        <v>83</v>
      </c>
      <c r="T19" s="240" t="s">
        <v>182</v>
      </c>
      <c r="U19" s="248" t="s">
        <v>184</v>
      </c>
      <c r="V19" s="241" t="s">
        <v>185</v>
      </c>
      <c r="W19" s="241">
        <v>1085300743</v>
      </c>
      <c r="X19" s="242">
        <v>3389743</v>
      </c>
      <c r="Y19" s="237">
        <v>45243</v>
      </c>
      <c r="Z19" s="240" t="s">
        <v>182</v>
      </c>
      <c r="AA19" s="240" t="s">
        <v>83</v>
      </c>
      <c r="AB19" s="240" t="s">
        <v>98</v>
      </c>
      <c r="AC19" s="245" t="s">
        <v>186</v>
      </c>
      <c r="AD19" s="245">
        <v>1087070111</v>
      </c>
      <c r="AE19" s="242">
        <v>3339111</v>
      </c>
    </row>
    <row r="20" spans="1:38" s="307" customFormat="1" ht="72" customHeight="1" x14ac:dyDescent="0.35">
      <c r="A20" s="4">
        <v>12</v>
      </c>
      <c r="B20" s="177" t="s">
        <v>69</v>
      </c>
      <c r="C20" s="178" t="s">
        <v>188</v>
      </c>
      <c r="D20" s="244" t="s">
        <v>187</v>
      </c>
      <c r="E20" s="179">
        <v>4512513</v>
      </c>
      <c r="F20" s="236" t="s">
        <v>56</v>
      </c>
      <c r="G20" s="236" t="s">
        <v>31</v>
      </c>
      <c r="H20" s="237">
        <v>45259</v>
      </c>
      <c r="I20" s="237">
        <v>45262</v>
      </c>
      <c r="J20" s="236">
        <v>4</v>
      </c>
      <c r="K20" s="238">
        <f>430000*4</f>
        <v>1720000</v>
      </c>
      <c r="L20" s="238"/>
      <c r="M20" s="238">
        <f>750000*3</f>
        <v>2250000</v>
      </c>
      <c r="N20" s="238">
        <v>0</v>
      </c>
      <c r="O20" s="238"/>
      <c r="P20" s="238">
        <f>450000*2</f>
        <v>900000</v>
      </c>
      <c r="Q20" s="239" t="s">
        <v>61</v>
      </c>
      <c r="R20" s="240"/>
      <c r="S20" s="240"/>
      <c r="T20" s="240"/>
      <c r="U20" s="240"/>
      <c r="V20" s="241"/>
      <c r="W20" s="241"/>
      <c r="X20" s="242"/>
      <c r="Y20" s="237"/>
      <c r="Z20" s="240"/>
      <c r="AA20" s="237"/>
      <c r="AB20" s="240"/>
      <c r="AC20" s="245"/>
      <c r="AD20" s="245"/>
      <c r="AE20" s="242"/>
    </row>
    <row r="21" spans="1:38" s="307" customFormat="1" ht="66" customHeight="1" x14ac:dyDescent="0.35">
      <c r="A21" s="305">
        <v>13</v>
      </c>
      <c r="B21" s="177" t="s">
        <v>57</v>
      </c>
      <c r="C21" s="178" t="s">
        <v>189</v>
      </c>
      <c r="D21" s="244" t="s">
        <v>187</v>
      </c>
      <c r="E21" s="179">
        <v>4512513</v>
      </c>
      <c r="F21" s="236" t="s">
        <v>56</v>
      </c>
      <c r="G21" s="236" t="s">
        <v>31</v>
      </c>
      <c r="H21" s="237">
        <v>45259</v>
      </c>
      <c r="I21" s="237">
        <v>45262</v>
      </c>
      <c r="J21" s="236">
        <v>4</v>
      </c>
      <c r="K21" s="238">
        <f>430000*4</f>
        <v>1720000</v>
      </c>
      <c r="L21" s="238"/>
      <c r="M21" s="238">
        <f>750000*3</f>
        <v>2250000</v>
      </c>
      <c r="N21" s="238">
        <v>0</v>
      </c>
      <c r="O21" s="238"/>
      <c r="P21" s="238">
        <f>450000*2</f>
        <v>900000</v>
      </c>
      <c r="Q21" s="239" t="s">
        <v>61</v>
      </c>
      <c r="R21" s="237"/>
      <c r="S21" s="240"/>
      <c r="T21" s="240"/>
      <c r="U21" s="240"/>
      <c r="V21" s="241"/>
      <c r="W21" s="241"/>
      <c r="X21" s="242"/>
      <c r="Y21" s="237"/>
      <c r="Z21" s="240"/>
      <c r="AA21" s="237"/>
      <c r="AB21" s="240"/>
      <c r="AC21" s="245"/>
      <c r="AD21" s="245"/>
      <c r="AE21" s="242"/>
    </row>
    <row r="22" spans="1:38" s="307" customFormat="1" ht="70.5" customHeight="1" x14ac:dyDescent="0.35">
      <c r="A22" s="4">
        <v>14</v>
      </c>
      <c r="B22" s="177" t="s">
        <v>71</v>
      </c>
      <c r="C22" s="178" t="s">
        <v>189</v>
      </c>
      <c r="D22" s="244" t="s">
        <v>187</v>
      </c>
      <c r="E22" s="179">
        <v>4512513</v>
      </c>
      <c r="F22" s="236" t="s">
        <v>56</v>
      </c>
      <c r="G22" s="236" t="s">
        <v>31</v>
      </c>
      <c r="H22" s="237">
        <v>45259</v>
      </c>
      <c r="I22" s="237">
        <v>45262</v>
      </c>
      <c r="J22" s="236">
        <v>4</v>
      </c>
      <c r="K22" s="238">
        <f>430000*4</f>
        <v>1720000</v>
      </c>
      <c r="L22" s="238"/>
      <c r="M22" s="238">
        <f>750000*3</f>
        <v>2250000</v>
      </c>
      <c r="N22" s="238">
        <v>0</v>
      </c>
      <c r="O22" s="238"/>
      <c r="P22" s="238">
        <f>450000*2</f>
        <v>900000</v>
      </c>
      <c r="Q22" s="239" t="s">
        <v>61</v>
      </c>
      <c r="R22" s="237"/>
      <c r="S22" s="240"/>
      <c r="T22" s="240"/>
      <c r="U22" s="240"/>
      <c r="V22" s="241"/>
      <c r="W22" s="241"/>
      <c r="X22" s="242"/>
      <c r="Y22" s="237"/>
      <c r="Z22" s="240"/>
      <c r="AA22" s="240"/>
      <c r="AB22" s="240"/>
      <c r="AC22" s="245"/>
      <c r="AD22" s="245"/>
      <c r="AE22" s="242"/>
    </row>
    <row r="23" spans="1:38" s="307" customFormat="1" ht="69.75" customHeight="1" x14ac:dyDescent="0.35">
      <c r="A23" s="305">
        <v>15</v>
      </c>
      <c r="B23" s="177" t="s">
        <v>74</v>
      </c>
      <c r="C23" s="178" t="s">
        <v>189</v>
      </c>
      <c r="D23" s="244" t="s">
        <v>187</v>
      </c>
      <c r="E23" s="179">
        <v>4512513</v>
      </c>
      <c r="F23" s="236" t="s">
        <v>56</v>
      </c>
      <c r="G23" s="236" t="s">
        <v>31</v>
      </c>
      <c r="H23" s="237">
        <v>45259</v>
      </c>
      <c r="I23" s="237">
        <v>45262</v>
      </c>
      <c r="J23" s="236">
        <v>4</v>
      </c>
      <c r="K23" s="238">
        <f>430000*4</f>
        <v>1720000</v>
      </c>
      <c r="L23" s="238"/>
      <c r="M23" s="238">
        <f>750000*3</f>
        <v>2250000</v>
      </c>
      <c r="N23" s="238">
        <v>0</v>
      </c>
      <c r="O23" s="238"/>
      <c r="P23" s="238">
        <f>450000*2</f>
        <v>900000</v>
      </c>
      <c r="Q23" s="239" t="s">
        <v>61</v>
      </c>
      <c r="R23" s="237"/>
      <c r="S23" s="237"/>
      <c r="T23" s="237"/>
      <c r="U23" s="240"/>
      <c r="V23" s="246"/>
      <c r="W23" s="246"/>
      <c r="X23" s="242"/>
      <c r="Y23" s="237"/>
      <c r="Z23" s="240"/>
      <c r="AA23" s="240"/>
      <c r="AB23" s="240"/>
      <c r="AC23" s="245"/>
      <c r="AD23" s="245"/>
      <c r="AE23" s="242"/>
    </row>
    <row r="24" spans="1:38" s="266" customFormat="1" ht="125.25" customHeight="1" x14ac:dyDescent="0.35">
      <c r="A24" s="4">
        <v>16</v>
      </c>
      <c r="B24" s="249" t="s">
        <v>191</v>
      </c>
      <c r="C24" s="250" t="s">
        <v>192</v>
      </c>
      <c r="D24" s="249" t="s">
        <v>193</v>
      </c>
      <c r="E24" s="251" t="s">
        <v>194</v>
      </c>
      <c r="F24" s="252" t="s">
        <v>195</v>
      </c>
      <c r="G24" s="253" t="s">
        <v>182</v>
      </c>
      <c r="H24" s="254" t="s">
        <v>196</v>
      </c>
      <c r="I24" s="255">
        <v>45250</v>
      </c>
      <c r="J24" s="256"/>
      <c r="K24" s="252" t="s">
        <v>197</v>
      </c>
      <c r="L24" s="257" t="s">
        <v>198</v>
      </c>
      <c r="M24" s="255">
        <v>45260</v>
      </c>
      <c r="N24" s="258">
        <v>13791201</v>
      </c>
      <c r="O24" s="259">
        <v>2650000</v>
      </c>
      <c r="P24" s="259">
        <v>7341201</v>
      </c>
      <c r="Q24" s="259">
        <v>3800000</v>
      </c>
      <c r="R24" s="259"/>
      <c r="S24" s="259"/>
      <c r="T24" s="253" t="s">
        <v>199</v>
      </c>
      <c r="U24" s="260" t="s">
        <v>84</v>
      </c>
      <c r="V24" s="261">
        <v>1084815650</v>
      </c>
      <c r="W24" s="262" t="s">
        <v>200</v>
      </c>
      <c r="X24" s="263" t="s">
        <v>201</v>
      </c>
      <c r="Y24" s="264" t="s">
        <v>202</v>
      </c>
      <c r="Z24" s="255">
        <v>45250</v>
      </c>
      <c r="AA24" s="252" t="s">
        <v>83</v>
      </c>
      <c r="AB24" s="252" t="s">
        <v>182</v>
      </c>
      <c r="AC24" s="265">
        <v>3150600</v>
      </c>
      <c r="AD24" s="260" t="s">
        <v>203</v>
      </c>
      <c r="AE24" s="261"/>
      <c r="AF24" s="262" t="s">
        <v>204</v>
      </c>
      <c r="AG24" s="263" t="s">
        <v>205</v>
      </c>
      <c r="AH24" s="262" t="s">
        <v>206</v>
      </c>
      <c r="AI24" s="255">
        <v>45256</v>
      </c>
      <c r="AJ24" s="252" t="s">
        <v>182</v>
      </c>
      <c r="AK24" s="252" t="s">
        <v>83</v>
      </c>
      <c r="AL24" s="265"/>
    </row>
    <row r="25" spans="1:38" s="266" customFormat="1" ht="125.25" customHeight="1" x14ac:dyDescent="0.35">
      <c r="A25" s="305">
        <v>17</v>
      </c>
      <c r="B25" s="249" t="s">
        <v>150</v>
      </c>
      <c r="C25" s="250" t="s">
        <v>207</v>
      </c>
      <c r="D25" s="249" t="s">
        <v>193</v>
      </c>
      <c r="E25" s="251" t="s">
        <v>208</v>
      </c>
      <c r="F25" s="252" t="s">
        <v>195</v>
      </c>
      <c r="G25" s="253" t="s">
        <v>182</v>
      </c>
      <c r="H25" s="254" t="s">
        <v>196</v>
      </c>
      <c r="I25" s="255">
        <v>45250</v>
      </c>
      <c r="J25" s="256"/>
      <c r="K25" s="252" t="s">
        <v>197</v>
      </c>
      <c r="L25" s="257" t="s">
        <v>198</v>
      </c>
      <c r="M25" s="255">
        <v>45260</v>
      </c>
      <c r="N25" s="258">
        <v>13610046</v>
      </c>
      <c r="O25" s="259">
        <v>2650000</v>
      </c>
      <c r="P25" s="259">
        <v>7160046</v>
      </c>
      <c r="Q25" s="259">
        <v>3800000</v>
      </c>
      <c r="R25" s="259"/>
      <c r="S25" s="259"/>
      <c r="T25" s="253" t="s">
        <v>199</v>
      </c>
      <c r="U25" s="260" t="s">
        <v>84</v>
      </c>
      <c r="V25" s="261">
        <v>9902184411044</v>
      </c>
      <c r="W25" s="262" t="s">
        <v>200</v>
      </c>
      <c r="X25" s="263" t="s">
        <v>201</v>
      </c>
      <c r="Y25" s="264" t="s">
        <v>209</v>
      </c>
      <c r="Z25" s="255">
        <v>45250</v>
      </c>
      <c r="AA25" s="252" t="s">
        <v>83</v>
      </c>
      <c r="AB25" s="252" t="s">
        <v>182</v>
      </c>
      <c r="AC25" s="265">
        <v>3180023</v>
      </c>
      <c r="AD25" s="260" t="s">
        <v>203</v>
      </c>
      <c r="AE25" s="261"/>
      <c r="AF25" s="262" t="s">
        <v>204</v>
      </c>
      <c r="AG25" s="263" t="s">
        <v>205</v>
      </c>
      <c r="AH25" s="262" t="s">
        <v>206</v>
      </c>
      <c r="AI25" s="255">
        <v>45256</v>
      </c>
      <c r="AJ25" s="252" t="s">
        <v>182</v>
      </c>
      <c r="AK25" s="252" t="s">
        <v>83</v>
      </c>
      <c r="AL25" s="265"/>
    </row>
    <row r="26" spans="1:38" s="266" customFormat="1" ht="125.25" customHeight="1" x14ac:dyDescent="0.35">
      <c r="A26" s="4">
        <v>18</v>
      </c>
      <c r="B26" s="249" t="s">
        <v>191</v>
      </c>
      <c r="C26" s="250" t="s">
        <v>192</v>
      </c>
      <c r="D26" s="249" t="s">
        <v>210</v>
      </c>
      <c r="E26" s="251" t="s">
        <v>194</v>
      </c>
      <c r="F26" s="252" t="s">
        <v>195</v>
      </c>
      <c r="G26" s="253" t="s">
        <v>170</v>
      </c>
      <c r="H26" s="254" t="s">
        <v>196</v>
      </c>
      <c r="I26" s="255">
        <v>45243</v>
      </c>
      <c r="J26" s="256"/>
      <c r="K26" s="252" t="s">
        <v>211</v>
      </c>
      <c r="L26" s="257" t="s">
        <v>212</v>
      </c>
      <c r="M26" s="255">
        <v>45247</v>
      </c>
      <c r="N26" s="258">
        <v>6443861</v>
      </c>
      <c r="O26" s="259">
        <v>1290000</v>
      </c>
      <c r="P26" s="259">
        <v>3641861</v>
      </c>
      <c r="Q26" s="259">
        <v>1512000</v>
      </c>
      <c r="R26" s="259"/>
      <c r="S26" s="259"/>
      <c r="T26" s="253" t="s">
        <v>213</v>
      </c>
      <c r="U26" s="260" t="s">
        <v>214</v>
      </c>
      <c r="V26" s="261"/>
      <c r="W26" s="262" t="s">
        <v>215</v>
      </c>
      <c r="X26" s="263" t="s">
        <v>216</v>
      </c>
      <c r="Y26" s="264" t="s">
        <v>217</v>
      </c>
      <c r="Z26" s="255">
        <v>45243</v>
      </c>
      <c r="AA26" s="252" t="s">
        <v>83</v>
      </c>
      <c r="AB26" s="252" t="s">
        <v>170</v>
      </c>
      <c r="AC26" s="265">
        <v>1618180</v>
      </c>
      <c r="AD26" s="260" t="s">
        <v>84</v>
      </c>
      <c r="AE26" s="261">
        <v>9902184892726</v>
      </c>
      <c r="AF26" s="262" t="s">
        <v>218</v>
      </c>
      <c r="AG26" s="263" t="s">
        <v>219</v>
      </c>
      <c r="AH26" s="262" t="s">
        <v>220</v>
      </c>
      <c r="AI26" s="255">
        <v>45245</v>
      </c>
      <c r="AJ26" s="252" t="s">
        <v>170</v>
      </c>
      <c r="AK26" s="252" t="s">
        <v>83</v>
      </c>
      <c r="AL26" s="265"/>
    </row>
    <row r="27" spans="1:38" s="266" customFormat="1" ht="125.25" customHeight="1" x14ac:dyDescent="0.35">
      <c r="A27" s="305">
        <v>19</v>
      </c>
      <c r="B27" s="249" t="s">
        <v>191</v>
      </c>
      <c r="C27" s="250" t="s">
        <v>192</v>
      </c>
      <c r="D27" s="249" t="s">
        <v>221</v>
      </c>
      <c r="E27" s="251" t="s">
        <v>194</v>
      </c>
      <c r="F27" s="252" t="s">
        <v>195</v>
      </c>
      <c r="G27" s="253" t="s">
        <v>222</v>
      </c>
      <c r="H27" s="253" t="s">
        <v>196</v>
      </c>
      <c r="I27" s="256" t="s">
        <v>223</v>
      </c>
      <c r="J27" s="256"/>
      <c r="K27" s="252" t="s">
        <v>224</v>
      </c>
      <c r="L27" s="257" t="s">
        <v>225</v>
      </c>
      <c r="M27" s="255">
        <v>45257</v>
      </c>
      <c r="N27" s="258">
        <v>15271584</v>
      </c>
      <c r="O27" s="259">
        <v>2880000</v>
      </c>
      <c r="P27" s="259">
        <v>8085584</v>
      </c>
      <c r="Q27" s="259">
        <v>4306000</v>
      </c>
      <c r="R27" s="259"/>
      <c r="S27" s="259"/>
      <c r="T27" s="253" t="s">
        <v>226</v>
      </c>
      <c r="U27" s="260" t="s">
        <v>84</v>
      </c>
      <c r="V27" s="261"/>
      <c r="W27" s="262" t="s">
        <v>227</v>
      </c>
      <c r="X27" s="263" t="s">
        <v>201</v>
      </c>
      <c r="Y27" s="264" t="s">
        <v>228</v>
      </c>
      <c r="Z27" s="256" t="s">
        <v>223</v>
      </c>
      <c r="AA27" s="252" t="s">
        <v>83</v>
      </c>
      <c r="AB27" s="252" t="s">
        <v>182</v>
      </c>
      <c r="AC27" s="265">
        <v>3171542</v>
      </c>
      <c r="AD27" s="260" t="s">
        <v>98</v>
      </c>
      <c r="AE27" s="261"/>
      <c r="AF27" s="262" t="s">
        <v>229</v>
      </c>
      <c r="AG27" s="263" t="s">
        <v>230</v>
      </c>
      <c r="AH27" s="262" t="s">
        <v>231</v>
      </c>
      <c r="AI27" s="256" t="s">
        <v>232</v>
      </c>
      <c r="AJ27" s="252" t="s">
        <v>233</v>
      </c>
      <c r="AK27" s="252" t="s">
        <v>83</v>
      </c>
      <c r="AL27" s="265"/>
    </row>
    <row r="28" spans="1:38" s="266" customFormat="1" ht="125.25" customHeight="1" x14ac:dyDescent="0.35">
      <c r="A28" s="4">
        <v>20</v>
      </c>
      <c r="B28" s="249" t="s">
        <v>65</v>
      </c>
      <c r="C28" s="250" t="s">
        <v>234</v>
      </c>
      <c r="D28" s="249" t="s">
        <v>221</v>
      </c>
      <c r="E28" s="251" t="s">
        <v>235</v>
      </c>
      <c r="F28" s="252" t="s">
        <v>236</v>
      </c>
      <c r="G28" s="253" t="s">
        <v>222</v>
      </c>
      <c r="H28" s="253" t="s">
        <v>196</v>
      </c>
      <c r="I28" s="256" t="s">
        <v>223</v>
      </c>
      <c r="J28" s="256"/>
      <c r="K28" s="252" t="s">
        <v>224</v>
      </c>
      <c r="L28" s="257" t="s">
        <v>225</v>
      </c>
      <c r="M28" s="255">
        <v>45257</v>
      </c>
      <c r="N28" s="258">
        <v>12527580</v>
      </c>
      <c r="O28" s="259">
        <v>2880000</v>
      </c>
      <c r="P28" s="259">
        <v>7536580</v>
      </c>
      <c r="Q28" s="259">
        <v>4306000</v>
      </c>
      <c r="R28" s="259"/>
      <c r="S28" s="259"/>
      <c r="T28" s="253" t="s">
        <v>226</v>
      </c>
      <c r="U28" s="260" t="s">
        <v>84</v>
      </c>
      <c r="V28" s="261"/>
      <c r="W28" s="262" t="s">
        <v>227</v>
      </c>
      <c r="X28" s="263" t="s">
        <v>201</v>
      </c>
      <c r="Y28" s="264" t="s">
        <v>237</v>
      </c>
      <c r="Z28" s="256" t="s">
        <v>223</v>
      </c>
      <c r="AA28" s="252" t="s">
        <v>83</v>
      </c>
      <c r="AB28" s="252" t="s">
        <v>182</v>
      </c>
      <c r="AC28" s="265">
        <v>3443290</v>
      </c>
      <c r="AD28" s="260" t="s">
        <v>238</v>
      </c>
      <c r="AE28" s="261"/>
      <c r="AF28" s="262" t="s">
        <v>239</v>
      </c>
      <c r="AG28" s="263" t="s">
        <v>240</v>
      </c>
      <c r="AH28" s="262" t="s">
        <v>241</v>
      </c>
      <c r="AI28" s="256" t="s">
        <v>242</v>
      </c>
      <c r="AJ28" s="252" t="s">
        <v>233</v>
      </c>
      <c r="AK28" s="252" t="s">
        <v>83</v>
      </c>
      <c r="AL28" s="265"/>
    </row>
    <row r="29" spans="1:38" s="266" customFormat="1" ht="125.25" customHeight="1" x14ac:dyDescent="0.35">
      <c r="A29" s="305">
        <v>21</v>
      </c>
      <c r="B29" s="249" t="s">
        <v>150</v>
      </c>
      <c r="C29" s="250" t="s">
        <v>207</v>
      </c>
      <c r="D29" s="249" t="s">
        <v>221</v>
      </c>
      <c r="E29" s="251" t="s">
        <v>208</v>
      </c>
      <c r="F29" s="252" t="s">
        <v>195</v>
      </c>
      <c r="G29" s="253" t="s">
        <v>222</v>
      </c>
      <c r="H29" s="253" t="s">
        <v>196</v>
      </c>
      <c r="I29" s="256" t="s">
        <v>223</v>
      </c>
      <c r="J29" s="256"/>
      <c r="K29" s="252" t="s">
        <v>224</v>
      </c>
      <c r="L29" s="257" t="s">
        <v>225</v>
      </c>
      <c r="M29" s="255">
        <v>45257</v>
      </c>
      <c r="N29" s="258">
        <v>15792580</v>
      </c>
      <c r="O29" s="259">
        <v>2880000</v>
      </c>
      <c r="P29" s="259">
        <v>7576580</v>
      </c>
      <c r="Q29" s="259">
        <v>2111000</v>
      </c>
      <c r="R29" s="259"/>
      <c r="S29" s="259"/>
      <c r="T29" s="253" t="s">
        <v>226</v>
      </c>
      <c r="U29" s="260" t="s">
        <v>84</v>
      </c>
      <c r="V29" s="261"/>
      <c r="W29" s="262" t="s">
        <v>227</v>
      </c>
      <c r="X29" s="263" t="s">
        <v>201</v>
      </c>
      <c r="Y29" s="264" t="s">
        <v>243</v>
      </c>
      <c r="Z29" s="256" t="s">
        <v>223</v>
      </c>
      <c r="AA29" s="252" t="s">
        <v>83</v>
      </c>
      <c r="AB29" s="252" t="s">
        <v>182</v>
      </c>
      <c r="AC29" s="265">
        <v>3443290</v>
      </c>
      <c r="AD29" s="260" t="s">
        <v>238</v>
      </c>
      <c r="AE29" s="261"/>
      <c r="AF29" s="262" t="s">
        <v>239</v>
      </c>
      <c r="AG29" s="263" t="s">
        <v>240</v>
      </c>
      <c r="AH29" s="262" t="s">
        <v>244</v>
      </c>
      <c r="AI29" s="256" t="s">
        <v>242</v>
      </c>
      <c r="AJ29" s="252" t="s">
        <v>233</v>
      </c>
      <c r="AK29" s="252" t="s">
        <v>83</v>
      </c>
      <c r="AL29" s="265"/>
    </row>
    <row r="30" spans="1:38" s="266" customFormat="1" ht="125.25" customHeight="1" x14ac:dyDescent="0.35">
      <c r="A30" s="4">
        <v>22</v>
      </c>
      <c r="B30" s="249" t="s">
        <v>78</v>
      </c>
      <c r="C30" s="250" t="s">
        <v>245</v>
      </c>
      <c r="D30" s="249" t="s">
        <v>221</v>
      </c>
      <c r="E30" s="251" t="s">
        <v>246</v>
      </c>
      <c r="F30" s="252" t="s">
        <v>236</v>
      </c>
      <c r="G30" s="253" t="s">
        <v>222</v>
      </c>
      <c r="H30" s="253" t="s">
        <v>196</v>
      </c>
      <c r="I30" s="256" t="s">
        <v>223</v>
      </c>
      <c r="J30" s="256"/>
      <c r="K30" s="252" t="s">
        <v>224</v>
      </c>
      <c r="L30" s="257" t="s">
        <v>225</v>
      </c>
      <c r="M30" s="255">
        <v>45257</v>
      </c>
      <c r="N30" s="258">
        <v>12567580</v>
      </c>
      <c r="O30" s="259">
        <v>2880000</v>
      </c>
      <c r="P30" s="259">
        <v>7576580</v>
      </c>
      <c r="Q30" s="259">
        <v>2111000</v>
      </c>
      <c r="R30" s="259"/>
      <c r="S30" s="259"/>
      <c r="T30" s="253" t="s">
        <v>226</v>
      </c>
      <c r="U30" s="260" t="s">
        <v>84</v>
      </c>
      <c r="V30" s="261"/>
      <c r="W30" s="262" t="s">
        <v>227</v>
      </c>
      <c r="X30" s="263" t="s">
        <v>201</v>
      </c>
      <c r="Y30" s="264" t="s">
        <v>247</v>
      </c>
      <c r="Z30" s="256" t="s">
        <v>223</v>
      </c>
      <c r="AA30" s="252" t="s">
        <v>83</v>
      </c>
      <c r="AB30" s="252" t="s">
        <v>182</v>
      </c>
      <c r="AC30" s="265">
        <v>3443290</v>
      </c>
      <c r="AD30" s="260" t="s">
        <v>238</v>
      </c>
      <c r="AE30" s="261"/>
      <c r="AF30" s="262" t="s">
        <v>239</v>
      </c>
      <c r="AG30" s="263" t="s">
        <v>240</v>
      </c>
      <c r="AH30" s="262" t="s">
        <v>248</v>
      </c>
      <c r="AI30" s="256" t="s">
        <v>242</v>
      </c>
      <c r="AJ30" s="252" t="s">
        <v>233</v>
      </c>
      <c r="AK30" s="252" t="s">
        <v>83</v>
      </c>
      <c r="AL30" s="265"/>
    </row>
    <row r="31" spans="1:38" s="266" customFormat="1" ht="125.25" customHeight="1" x14ac:dyDescent="0.35">
      <c r="A31" s="305">
        <v>23</v>
      </c>
      <c r="B31" s="249" t="s">
        <v>191</v>
      </c>
      <c r="C31" s="250" t="s">
        <v>192</v>
      </c>
      <c r="D31" s="249" t="s">
        <v>249</v>
      </c>
      <c r="E31" s="251" t="s">
        <v>194</v>
      </c>
      <c r="F31" s="252" t="s">
        <v>195</v>
      </c>
      <c r="G31" s="253" t="s">
        <v>170</v>
      </c>
      <c r="H31" s="253" t="s">
        <v>196</v>
      </c>
      <c r="I31" s="255">
        <v>45188</v>
      </c>
      <c r="J31" s="256"/>
      <c r="K31" s="252" t="s">
        <v>250</v>
      </c>
      <c r="L31" s="257" t="s">
        <v>251</v>
      </c>
      <c r="M31" s="255">
        <v>45198</v>
      </c>
      <c r="N31" s="258">
        <v>7186393</v>
      </c>
      <c r="O31" s="259">
        <v>1720000</v>
      </c>
      <c r="P31" s="259">
        <v>3102393</v>
      </c>
      <c r="Q31" s="259">
        <v>2364000</v>
      </c>
      <c r="R31" s="259"/>
      <c r="S31" s="259"/>
      <c r="T31" s="253" t="s">
        <v>252</v>
      </c>
      <c r="U31" s="260" t="s">
        <v>84</v>
      </c>
      <c r="V31" s="261">
        <v>9902178907737</v>
      </c>
      <c r="W31" s="262" t="s">
        <v>200</v>
      </c>
      <c r="X31" s="263" t="s">
        <v>201</v>
      </c>
      <c r="Y31" s="264" t="s">
        <v>253</v>
      </c>
      <c r="Z31" s="255">
        <v>45188</v>
      </c>
      <c r="AA31" s="252" t="s">
        <v>83</v>
      </c>
      <c r="AB31" s="252" t="s">
        <v>170</v>
      </c>
      <c r="AC31" s="265">
        <v>1396196</v>
      </c>
      <c r="AD31" s="260" t="s">
        <v>98</v>
      </c>
      <c r="AE31" s="261"/>
      <c r="AF31" s="262" t="s">
        <v>254</v>
      </c>
      <c r="AG31" s="263" t="s">
        <v>255</v>
      </c>
      <c r="AH31" s="262" t="s">
        <v>256</v>
      </c>
      <c r="AI31" s="255">
        <v>45191</v>
      </c>
      <c r="AJ31" s="252" t="s">
        <v>170</v>
      </c>
      <c r="AK31" s="252" t="s">
        <v>83</v>
      </c>
      <c r="AL31" s="265"/>
    </row>
    <row r="32" spans="1:38" s="266" customFormat="1" ht="125.25" customHeight="1" x14ac:dyDescent="0.35">
      <c r="A32" s="4">
        <v>24</v>
      </c>
      <c r="B32" s="249" t="s">
        <v>150</v>
      </c>
      <c r="C32" s="250" t="s">
        <v>207</v>
      </c>
      <c r="D32" s="249" t="s">
        <v>249</v>
      </c>
      <c r="E32" s="251" t="s">
        <v>208</v>
      </c>
      <c r="F32" s="252" t="s">
        <v>195</v>
      </c>
      <c r="G32" s="253" t="s">
        <v>170</v>
      </c>
      <c r="H32" s="253" t="s">
        <v>196</v>
      </c>
      <c r="I32" s="255">
        <v>45188</v>
      </c>
      <c r="J32" s="256"/>
      <c r="K32" s="252" t="s">
        <v>250</v>
      </c>
      <c r="L32" s="257" t="s">
        <v>251</v>
      </c>
      <c r="M32" s="255">
        <v>45198</v>
      </c>
      <c r="N32" s="258">
        <v>7186393</v>
      </c>
      <c r="O32" s="259">
        <v>1720000</v>
      </c>
      <c r="P32" s="259">
        <v>3102393</v>
      </c>
      <c r="Q32" s="259">
        <v>2364000</v>
      </c>
      <c r="R32" s="259"/>
      <c r="S32" s="259"/>
      <c r="T32" s="253" t="s">
        <v>252</v>
      </c>
      <c r="U32" s="260" t="s">
        <v>84</v>
      </c>
      <c r="V32" s="261">
        <v>9902178907865</v>
      </c>
      <c r="W32" s="262" t="s">
        <v>200</v>
      </c>
      <c r="X32" s="263" t="s">
        <v>201</v>
      </c>
      <c r="Y32" s="264" t="s">
        <v>257</v>
      </c>
      <c r="Z32" s="255">
        <v>45188</v>
      </c>
      <c r="AA32" s="252" t="s">
        <v>83</v>
      </c>
      <c r="AB32" s="252" t="s">
        <v>170</v>
      </c>
      <c r="AC32" s="265">
        <v>1396196</v>
      </c>
      <c r="AD32" s="260" t="s">
        <v>98</v>
      </c>
      <c r="AE32" s="261"/>
      <c r="AF32" s="262" t="s">
        <v>254</v>
      </c>
      <c r="AG32" s="263" t="s">
        <v>255</v>
      </c>
      <c r="AH32" s="262" t="s">
        <v>257</v>
      </c>
      <c r="AI32" s="255">
        <v>45191</v>
      </c>
      <c r="AJ32" s="252" t="s">
        <v>170</v>
      </c>
      <c r="AK32" s="252" t="s">
        <v>83</v>
      </c>
      <c r="AL32" s="265"/>
    </row>
    <row r="33" spans="1:38" s="266" customFormat="1" ht="125.25" customHeight="1" x14ac:dyDescent="0.35">
      <c r="A33" s="305">
        <v>25</v>
      </c>
      <c r="B33" s="249" t="s">
        <v>258</v>
      </c>
      <c r="C33" s="250" t="s">
        <v>259</v>
      </c>
      <c r="D33" s="249" t="s">
        <v>249</v>
      </c>
      <c r="E33" s="251" t="s">
        <v>260</v>
      </c>
      <c r="F33" s="252" t="s">
        <v>259</v>
      </c>
      <c r="G33" s="253" t="s">
        <v>170</v>
      </c>
      <c r="H33" s="253" t="s">
        <v>196</v>
      </c>
      <c r="I33" s="255">
        <v>45188</v>
      </c>
      <c r="J33" s="256"/>
      <c r="K33" s="252" t="s">
        <v>250</v>
      </c>
      <c r="L33" s="257" t="s">
        <v>251</v>
      </c>
      <c r="M33" s="255">
        <v>45198</v>
      </c>
      <c r="N33" s="258">
        <v>7902471</v>
      </c>
      <c r="O33" s="259">
        <v>1720000</v>
      </c>
      <c r="P33" s="259">
        <v>3818471</v>
      </c>
      <c r="Q33" s="259"/>
      <c r="R33" s="259"/>
      <c r="S33" s="259"/>
      <c r="T33" s="253" t="s">
        <v>252</v>
      </c>
      <c r="U33" s="260" t="s">
        <v>84</v>
      </c>
      <c r="V33" s="261">
        <v>9902178908571</v>
      </c>
      <c r="W33" s="262" t="s">
        <v>200</v>
      </c>
      <c r="X33" s="263" t="s">
        <v>201</v>
      </c>
      <c r="Y33" s="264" t="s">
        <v>261</v>
      </c>
      <c r="Z33" s="255">
        <v>45188</v>
      </c>
      <c r="AA33" s="252" t="s">
        <v>83</v>
      </c>
      <c r="AB33" s="252" t="s">
        <v>170</v>
      </c>
      <c r="AC33" s="265">
        <v>1909235</v>
      </c>
      <c r="AD33" s="260" t="s">
        <v>98</v>
      </c>
      <c r="AE33" s="261"/>
      <c r="AF33" s="262" t="s">
        <v>254</v>
      </c>
      <c r="AG33" s="263" t="s">
        <v>255</v>
      </c>
      <c r="AH33" s="262" t="s">
        <v>220</v>
      </c>
      <c r="AI33" s="255">
        <v>45191</v>
      </c>
      <c r="AJ33" s="252" t="s">
        <v>170</v>
      </c>
      <c r="AK33" s="252" t="s">
        <v>83</v>
      </c>
      <c r="AL33" s="265"/>
    </row>
    <row r="34" spans="1:38" s="266" customFormat="1" ht="125.25" customHeight="1" x14ac:dyDescent="0.35">
      <c r="A34" s="4">
        <v>26</v>
      </c>
      <c r="B34" s="249" t="s">
        <v>78</v>
      </c>
      <c r="C34" s="250" t="s">
        <v>245</v>
      </c>
      <c r="D34" s="249" t="s">
        <v>262</v>
      </c>
      <c r="E34" s="251" t="s">
        <v>246</v>
      </c>
      <c r="F34" s="252" t="s">
        <v>236</v>
      </c>
      <c r="G34" s="253" t="s">
        <v>93</v>
      </c>
      <c r="H34" s="253" t="s">
        <v>196</v>
      </c>
      <c r="I34" s="256" t="s">
        <v>263</v>
      </c>
      <c r="J34" s="256"/>
      <c r="K34" s="252" t="s">
        <v>264</v>
      </c>
      <c r="L34" s="257" t="s">
        <v>265</v>
      </c>
      <c r="M34" s="255" t="s">
        <v>266</v>
      </c>
      <c r="N34" s="258">
        <v>9568719</v>
      </c>
      <c r="O34" s="259">
        <v>1680000</v>
      </c>
      <c r="P34" s="259">
        <v>6688505</v>
      </c>
      <c r="Q34" s="259"/>
      <c r="R34" s="259"/>
      <c r="S34" s="259"/>
      <c r="T34" s="253" t="s">
        <v>267</v>
      </c>
      <c r="U34" s="260" t="s">
        <v>84</v>
      </c>
      <c r="V34" s="261">
        <v>9902171459252</v>
      </c>
      <c r="W34" s="262" t="s">
        <v>268</v>
      </c>
      <c r="X34" s="263" t="s">
        <v>269</v>
      </c>
      <c r="Y34" s="264" t="s">
        <v>270</v>
      </c>
      <c r="Z34" s="256" t="s">
        <v>263</v>
      </c>
      <c r="AA34" s="252" t="s">
        <v>83</v>
      </c>
      <c r="AB34" s="252" t="s">
        <v>93</v>
      </c>
      <c r="AC34" s="265">
        <v>3194252</v>
      </c>
      <c r="AD34" s="260" t="s">
        <v>271</v>
      </c>
      <c r="AE34" s="261">
        <v>9902172089663</v>
      </c>
      <c r="AF34" s="262" t="s">
        <v>272</v>
      </c>
      <c r="AG34" s="263" t="s">
        <v>273</v>
      </c>
      <c r="AH34" s="262" t="s">
        <v>217</v>
      </c>
      <c r="AI34" s="256" t="s">
        <v>274</v>
      </c>
      <c r="AJ34" s="252" t="s">
        <v>15</v>
      </c>
      <c r="AK34" s="252" t="s">
        <v>83</v>
      </c>
      <c r="AL34" s="265"/>
    </row>
    <row r="35" spans="1:38" s="266" customFormat="1" ht="125.25" customHeight="1" x14ac:dyDescent="0.35">
      <c r="A35" s="305">
        <v>27</v>
      </c>
      <c r="B35" s="249" t="s">
        <v>65</v>
      </c>
      <c r="C35" s="250" t="s">
        <v>234</v>
      </c>
      <c r="D35" s="249" t="s">
        <v>262</v>
      </c>
      <c r="E35" s="251" t="s">
        <v>235</v>
      </c>
      <c r="F35" s="252" t="s">
        <v>236</v>
      </c>
      <c r="G35" s="253" t="s">
        <v>93</v>
      </c>
      <c r="H35" s="253" t="s">
        <v>196</v>
      </c>
      <c r="I35" s="256" t="s">
        <v>263</v>
      </c>
      <c r="J35" s="256"/>
      <c r="K35" s="252" t="s">
        <v>264</v>
      </c>
      <c r="L35" s="257" t="s">
        <v>265</v>
      </c>
      <c r="M35" s="255" t="s">
        <v>266</v>
      </c>
      <c r="N35" s="258">
        <v>9568719</v>
      </c>
      <c r="O35" s="259">
        <v>1680000</v>
      </c>
      <c r="P35" s="259">
        <v>6688505</v>
      </c>
      <c r="Q35" s="259"/>
      <c r="R35" s="259"/>
      <c r="S35" s="259"/>
      <c r="T35" s="253" t="s">
        <v>267</v>
      </c>
      <c r="U35" s="260" t="s">
        <v>84</v>
      </c>
      <c r="V35" s="261">
        <v>9902171459251</v>
      </c>
      <c r="W35" s="262" t="s">
        <v>268</v>
      </c>
      <c r="X35" s="263" t="s">
        <v>269</v>
      </c>
      <c r="Y35" s="264" t="s">
        <v>275</v>
      </c>
      <c r="Z35" s="256" t="s">
        <v>263</v>
      </c>
      <c r="AA35" s="252" t="s">
        <v>83</v>
      </c>
      <c r="AB35" s="252" t="s">
        <v>93</v>
      </c>
      <c r="AC35" s="265">
        <v>3194252</v>
      </c>
      <c r="AD35" s="260" t="s">
        <v>271</v>
      </c>
      <c r="AE35" s="261">
        <v>9902172089662</v>
      </c>
      <c r="AF35" s="262" t="s">
        <v>272</v>
      </c>
      <c r="AG35" s="263" t="s">
        <v>273</v>
      </c>
      <c r="AH35" s="262" t="s">
        <v>276</v>
      </c>
      <c r="AI35" s="256" t="s">
        <v>274</v>
      </c>
      <c r="AJ35" s="252" t="s">
        <v>15</v>
      </c>
      <c r="AK35" s="252" t="s">
        <v>83</v>
      </c>
      <c r="AL35" s="265"/>
    </row>
    <row r="36" spans="1:38" s="266" customFormat="1" ht="125.25" customHeight="1" x14ac:dyDescent="0.35">
      <c r="A36" s="4">
        <v>28</v>
      </c>
      <c r="B36" s="249" t="s">
        <v>150</v>
      </c>
      <c r="C36" s="250" t="s">
        <v>207</v>
      </c>
      <c r="D36" s="249" t="s">
        <v>277</v>
      </c>
      <c r="E36" s="251" t="s">
        <v>208</v>
      </c>
      <c r="F36" s="252" t="s">
        <v>195</v>
      </c>
      <c r="G36" s="253" t="s">
        <v>31</v>
      </c>
      <c r="H36" s="253" t="s">
        <v>196</v>
      </c>
      <c r="I36" s="256" t="s">
        <v>278</v>
      </c>
      <c r="J36" s="256"/>
      <c r="K36" s="252" t="s">
        <v>250</v>
      </c>
      <c r="L36" s="257" t="s">
        <v>279</v>
      </c>
      <c r="M36" s="256" t="s">
        <v>280</v>
      </c>
      <c r="N36" s="258">
        <v>6638200</v>
      </c>
      <c r="O36" s="259">
        <v>1720000</v>
      </c>
      <c r="P36" s="259">
        <v>900000</v>
      </c>
      <c r="Q36" s="259">
        <v>4018200</v>
      </c>
      <c r="R36" s="259"/>
      <c r="S36" s="259"/>
      <c r="T36" s="253" t="s">
        <v>252</v>
      </c>
      <c r="U36" s="260" t="s">
        <v>281</v>
      </c>
      <c r="V36" s="261"/>
      <c r="W36" s="262"/>
      <c r="X36" s="263"/>
      <c r="Y36" s="264"/>
      <c r="Z36" s="256" t="s">
        <v>278</v>
      </c>
      <c r="AA36" s="252" t="s">
        <v>83</v>
      </c>
      <c r="AB36" s="252" t="s">
        <v>31</v>
      </c>
      <c r="AC36" s="265">
        <v>450000</v>
      </c>
      <c r="AD36" s="260" t="s">
        <v>281</v>
      </c>
      <c r="AE36" s="261"/>
      <c r="AF36" s="262"/>
      <c r="AG36" s="263"/>
      <c r="AH36" s="262"/>
      <c r="AI36" s="256" t="s">
        <v>282</v>
      </c>
      <c r="AJ36" s="252" t="s">
        <v>31</v>
      </c>
      <c r="AK36" s="252" t="s">
        <v>83</v>
      </c>
      <c r="AL36" s="265"/>
    </row>
    <row r="37" spans="1:38" s="266" customFormat="1" ht="125.25" customHeight="1" x14ac:dyDescent="0.35">
      <c r="A37" s="305">
        <v>29</v>
      </c>
      <c r="B37" s="249" t="s">
        <v>78</v>
      </c>
      <c r="C37" s="250" t="s">
        <v>245</v>
      </c>
      <c r="D37" s="249" t="s">
        <v>277</v>
      </c>
      <c r="E37" s="251" t="s">
        <v>246</v>
      </c>
      <c r="F37" s="252" t="s">
        <v>283</v>
      </c>
      <c r="G37" s="253" t="s">
        <v>31</v>
      </c>
      <c r="H37" s="253" t="s">
        <v>196</v>
      </c>
      <c r="I37" s="256" t="s">
        <v>278</v>
      </c>
      <c r="J37" s="256"/>
      <c r="K37" s="252" t="s">
        <v>250</v>
      </c>
      <c r="L37" s="257" t="s">
        <v>279</v>
      </c>
      <c r="M37" s="256" t="s">
        <v>280</v>
      </c>
      <c r="N37" s="258">
        <v>6638200</v>
      </c>
      <c r="O37" s="259">
        <v>1720000</v>
      </c>
      <c r="P37" s="259">
        <v>900000</v>
      </c>
      <c r="Q37" s="259">
        <v>4018200</v>
      </c>
      <c r="R37" s="259"/>
      <c r="S37" s="259"/>
      <c r="T37" s="253" t="s">
        <v>252</v>
      </c>
      <c r="U37" s="260" t="s">
        <v>281</v>
      </c>
      <c r="V37" s="261"/>
      <c r="W37" s="262"/>
      <c r="X37" s="263"/>
      <c r="Y37" s="264"/>
      <c r="Z37" s="256" t="s">
        <v>278</v>
      </c>
      <c r="AA37" s="252" t="s">
        <v>83</v>
      </c>
      <c r="AB37" s="252" t="s">
        <v>31</v>
      </c>
      <c r="AC37" s="265">
        <v>450000</v>
      </c>
      <c r="AD37" s="260" t="s">
        <v>281</v>
      </c>
      <c r="AE37" s="261"/>
      <c r="AF37" s="262"/>
      <c r="AG37" s="263"/>
      <c r="AH37" s="262"/>
      <c r="AI37" s="256" t="s">
        <v>282</v>
      </c>
      <c r="AJ37" s="252" t="s">
        <v>31</v>
      </c>
      <c r="AK37" s="252" t="s">
        <v>83</v>
      </c>
      <c r="AL37" s="265"/>
    </row>
    <row r="38" spans="1:38" s="266" customFormat="1" ht="125.25" customHeight="1" x14ac:dyDescent="0.35">
      <c r="A38" s="4">
        <v>30</v>
      </c>
      <c r="B38" s="249" t="s">
        <v>284</v>
      </c>
      <c r="C38" s="250" t="s">
        <v>285</v>
      </c>
      <c r="D38" s="249" t="s">
        <v>277</v>
      </c>
      <c r="E38" s="251" t="s">
        <v>286</v>
      </c>
      <c r="F38" s="252" t="s">
        <v>287</v>
      </c>
      <c r="G38" s="253" t="s">
        <v>31</v>
      </c>
      <c r="H38" s="253" t="s">
        <v>196</v>
      </c>
      <c r="I38" s="256" t="s">
        <v>278</v>
      </c>
      <c r="J38" s="256"/>
      <c r="K38" s="252" t="s">
        <v>250</v>
      </c>
      <c r="L38" s="257" t="s">
        <v>279</v>
      </c>
      <c r="M38" s="256" t="s">
        <v>280</v>
      </c>
      <c r="N38" s="258">
        <v>6638200</v>
      </c>
      <c r="O38" s="259">
        <v>1720000</v>
      </c>
      <c r="P38" s="259">
        <v>900000</v>
      </c>
      <c r="Q38" s="259">
        <v>4018200</v>
      </c>
      <c r="R38" s="259"/>
      <c r="S38" s="259"/>
      <c r="T38" s="253" t="s">
        <v>252</v>
      </c>
      <c r="U38" s="260" t="s">
        <v>281</v>
      </c>
      <c r="V38" s="261"/>
      <c r="W38" s="262"/>
      <c r="X38" s="263"/>
      <c r="Y38" s="264"/>
      <c r="Z38" s="256" t="s">
        <v>278</v>
      </c>
      <c r="AA38" s="252" t="s">
        <v>83</v>
      </c>
      <c r="AB38" s="252" t="s">
        <v>31</v>
      </c>
      <c r="AC38" s="265">
        <v>450000</v>
      </c>
      <c r="AD38" s="260" t="s">
        <v>281</v>
      </c>
      <c r="AE38" s="261"/>
      <c r="AF38" s="262"/>
      <c r="AG38" s="263"/>
      <c r="AH38" s="262"/>
      <c r="AI38" s="256" t="s">
        <v>282</v>
      </c>
      <c r="AJ38" s="252" t="s">
        <v>31</v>
      </c>
      <c r="AK38" s="252" t="s">
        <v>83</v>
      </c>
      <c r="AL38" s="265"/>
    </row>
    <row r="39" spans="1:38" s="266" customFormat="1" ht="125.25" customHeight="1" x14ac:dyDescent="0.35">
      <c r="A39" s="305">
        <v>31</v>
      </c>
      <c r="B39" s="249" t="s">
        <v>288</v>
      </c>
      <c r="C39" s="250" t="s">
        <v>289</v>
      </c>
      <c r="D39" s="249" t="s">
        <v>290</v>
      </c>
      <c r="E39" s="251" t="s">
        <v>208</v>
      </c>
      <c r="F39" s="252" t="s">
        <v>291</v>
      </c>
      <c r="G39" s="253" t="s">
        <v>31</v>
      </c>
      <c r="H39" s="253" t="s">
        <v>196</v>
      </c>
      <c r="I39" s="255">
        <v>45028</v>
      </c>
      <c r="J39" s="256"/>
      <c r="K39" s="252" t="s">
        <v>292</v>
      </c>
      <c r="L39" s="257" t="s">
        <v>293</v>
      </c>
      <c r="M39" s="256" t="s">
        <v>294</v>
      </c>
      <c r="N39" s="258">
        <v>6685789</v>
      </c>
      <c r="O39" s="259">
        <v>1290000</v>
      </c>
      <c r="P39" s="259">
        <v>3925000</v>
      </c>
      <c r="Q39" s="259">
        <v>1470000</v>
      </c>
      <c r="R39" s="259"/>
      <c r="S39" s="259"/>
      <c r="T39" s="253" t="s">
        <v>252</v>
      </c>
      <c r="U39" s="260" t="s">
        <v>84</v>
      </c>
      <c r="V39" s="261">
        <v>108492007</v>
      </c>
      <c r="W39" s="261" t="s">
        <v>295</v>
      </c>
      <c r="X39" s="263" t="s">
        <v>296</v>
      </c>
      <c r="Y39" s="261" t="s">
        <v>206</v>
      </c>
      <c r="Z39" s="255">
        <v>45028</v>
      </c>
      <c r="AA39" s="252" t="s">
        <v>83</v>
      </c>
      <c r="AB39" s="252" t="s">
        <v>31</v>
      </c>
      <c r="AC39" s="265">
        <v>1620394</v>
      </c>
      <c r="AD39" s="260" t="s">
        <v>84</v>
      </c>
      <c r="AE39" s="261"/>
      <c r="AF39" s="262"/>
      <c r="AG39" s="263"/>
      <c r="AH39" s="262"/>
      <c r="AI39" s="255">
        <v>45030</v>
      </c>
      <c r="AJ39" s="252" t="s">
        <v>31</v>
      </c>
      <c r="AK39" s="252" t="s">
        <v>83</v>
      </c>
      <c r="AL39" s="265"/>
    </row>
    <row r="40" spans="1:38" s="266" customFormat="1" ht="125.25" customHeight="1" x14ac:dyDescent="0.35">
      <c r="A40" s="4">
        <v>32</v>
      </c>
      <c r="B40" s="249" t="s">
        <v>297</v>
      </c>
      <c r="C40" s="250" t="s">
        <v>298</v>
      </c>
      <c r="D40" s="249" t="s">
        <v>299</v>
      </c>
      <c r="E40" s="251" t="s">
        <v>194</v>
      </c>
      <c r="F40" s="252" t="s">
        <v>300</v>
      </c>
      <c r="G40" s="253" t="s">
        <v>182</v>
      </c>
      <c r="H40" s="253" t="s">
        <v>196</v>
      </c>
      <c r="I40" s="255" t="s">
        <v>301</v>
      </c>
      <c r="J40" s="256"/>
      <c r="K40" s="252" t="s">
        <v>211</v>
      </c>
      <c r="L40" s="257" t="s">
        <v>302</v>
      </c>
      <c r="M40" s="256" t="s">
        <v>303</v>
      </c>
      <c r="N40" s="258">
        <v>9433180</v>
      </c>
      <c r="O40" s="259">
        <v>1260000</v>
      </c>
      <c r="P40" s="259">
        <v>7073180</v>
      </c>
      <c r="Q40" s="259">
        <v>1100000</v>
      </c>
      <c r="R40" s="259"/>
      <c r="S40" s="259"/>
      <c r="T40" s="253" t="s">
        <v>252</v>
      </c>
      <c r="U40" s="260" t="s">
        <v>84</v>
      </c>
      <c r="V40" s="261">
        <v>9902157335473</v>
      </c>
      <c r="W40" s="261" t="s">
        <v>304</v>
      </c>
      <c r="X40" s="263" t="s">
        <v>305</v>
      </c>
      <c r="Y40" s="261" t="s">
        <v>306</v>
      </c>
      <c r="Z40" s="255" t="s">
        <v>301</v>
      </c>
      <c r="AA40" s="252" t="s">
        <v>83</v>
      </c>
      <c r="AB40" s="252" t="s">
        <v>182</v>
      </c>
      <c r="AC40" s="265">
        <v>2976590</v>
      </c>
      <c r="AD40" s="260" t="s">
        <v>238</v>
      </c>
      <c r="AE40" s="261">
        <v>9902157407257</v>
      </c>
      <c r="AF40" s="262" t="s">
        <v>307</v>
      </c>
      <c r="AG40" s="263" t="s">
        <v>308</v>
      </c>
      <c r="AH40" s="262" t="s">
        <v>309</v>
      </c>
      <c r="AI40" s="255" t="s">
        <v>301</v>
      </c>
      <c r="AJ40" s="252" t="s">
        <v>182</v>
      </c>
      <c r="AK40" s="252" t="s">
        <v>83</v>
      </c>
      <c r="AL40" s="265"/>
    </row>
    <row r="41" spans="1:38" s="266" customFormat="1" ht="125.25" customHeight="1" x14ac:dyDescent="0.35">
      <c r="A41" s="305">
        <v>33</v>
      </c>
      <c r="B41" s="249" t="s">
        <v>297</v>
      </c>
      <c r="C41" s="250" t="s">
        <v>298</v>
      </c>
      <c r="D41" s="249" t="s">
        <v>310</v>
      </c>
      <c r="E41" s="251" t="s">
        <v>194</v>
      </c>
      <c r="F41" s="252" t="s">
        <v>300</v>
      </c>
      <c r="G41" s="253" t="s">
        <v>31</v>
      </c>
      <c r="H41" s="253" t="s">
        <v>196</v>
      </c>
      <c r="I41" s="255" t="s">
        <v>311</v>
      </c>
      <c r="J41" s="256"/>
      <c r="K41" s="252" t="s">
        <v>211</v>
      </c>
      <c r="L41" s="257" t="s">
        <v>312</v>
      </c>
      <c r="M41" s="256" t="s">
        <v>313</v>
      </c>
      <c r="N41" s="258">
        <v>8252200</v>
      </c>
      <c r="O41" s="259">
        <v>1290000</v>
      </c>
      <c r="P41" s="259">
        <v>4082200</v>
      </c>
      <c r="Q41" s="259">
        <v>2880000</v>
      </c>
      <c r="R41" s="259"/>
      <c r="S41" s="259"/>
      <c r="T41" s="253" t="s">
        <v>252</v>
      </c>
      <c r="U41" s="260" t="s">
        <v>84</v>
      </c>
      <c r="V41" s="261">
        <v>9902156131272</v>
      </c>
      <c r="W41" s="261" t="s">
        <v>314</v>
      </c>
      <c r="X41" s="263" t="s">
        <v>315</v>
      </c>
      <c r="Y41" s="261" t="s">
        <v>316</v>
      </c>
      <c r="Z41" s="255" t="s">
        <v>311</v>
      </c>
      <c r="AA41" s="252" t="s">
        <v>83</v>
      </c>
      <c r="AB41" s="252" t="s">
        <v>31</v>
      </c>
      <c r="AC41" s="265">
        <v>1523350</v>
      </c>
      <c r="AD41" s="260" t="s">
        <v>84</v>
      </c>
      <c r="AE41" s="261">
        <v>9902156802057</v>
      </c>
      <c r="AF41" s="262" t="s">
        <v>317</v>
      </c>
      <c r="AG41" s="263" t="s">
        <v>318</v>
      </c>
      <c r="AH41" s="262" t="s">
        <v>319</v>
      </c>
      <c r="AI41" s="255" t="s">
        <v>320</v>
      </c>
      <c r="AJ41" s="252" t="s">
        <v>31</v>
      </c>
      <c r="AK41" s="252" t="s">
        <v>83</v>
      </c>
      <c r="AL41" s="265"/>
    </row>
    <row r="42" spans="1:38" s="266" customFormat="1" ht="125.25" customHeight="1" x14ac:dyDescent="0.35">
      <c r="A42" s="4">
        <v>34</v>
      </c>
      <c r="B42" s="249" t="s">
        <v>150</v>
      </c>
      <c r="C42" s="250" t="s">
        <v>207</v>
      </c>
      <c r="D42" s="249" t="s">
        <v>310</v>
      </c>
      <c r="E42" s="251" t="s">
        <v>208</v>
      </c>
      <c r="F42" s="252" t="s">
        <v>195</v>
      </c>
      <c r="G42" s="253" t="s">
        <v>31</v>
      </c>
      <c r="H42" s="253" t="s">
        <v>196</v>
      </c>
      <c r="I42" s="255" t="s">
        <v>311</v>
      </c>
      <c r="J42" s="256"/>
      <c r="K42" s="252" t="s">
        <v>211</v>
      </c>
      <c r="L42" s="257" t="s">
        <v>312</v>
      </c>
      <c r="M42" s="256" t="s">
        <v>313</v>
      </c>
      <c r="N42" s="258">
        <v>5170000</v>
      </c>
      <c r="O42" s="259">
        <v>1290000</v>
      </c>
      <c r="P42" s="259">
        <v>1000000</v>
      </c>
      <c r="Q42" s="259">
        <v>2880000</v>
      </c>
      <c r="R42" s="259"/>
      <c r="S42" s="259"/>
      <c r="T42" s="253" t="s">
        <v>252</v>
      </c>
      <c r="U42" s="260" t="s">
        <v>281</v>
      </c>
      <c r="V42" s="261"/>
      <c r="W42" s="261"/>
      <c r="X42" s="263"/>
      <c r="Y42" s="261"/>
      <c r="Z42" s="255" t="s">
        <v>311</v>
      </c>
      <c r="AA42" s="252" t="s">
        <v>83</v>
      </c>
      <c r="AB42" s="252" t="s">
        <v>31</v>
      </c>
      <c r="AC42" s="265">
        <v>500000</v>
      </c>
      <c r="AD42" s="260" t="s">
        <v>281</v>
      </c>
      <c r="AE42" s="261"/>
      <c r="AF42" s="262"/>
      <c r="AG42" s="263"/>
      <c r="AH42" s="262"/>
      <c r="AI42" s="255" t="s">
        <v>320</v>
      </c>
      <c r="AJ42" s="252" t="s">
        <v>31</v>
      </c>
      <c r="AK42" s="252" t="s">
        <v>83</v>
      </c>
      <c r="AL42" s="265"/>
    </row>
    <row r="43" spans="1:38" s="266" customFormat="1" ht="125.25" customHeight="1" x14ac:dyDescent="0.35">
      <c r="A43" s="305">
        <v>35</v>
      </c>
      <c r="B43" s="249" t="s">
        <v>65</v>
      </c>
      <c r="C43" s="250" t="s">
        <v>234</v>
      </c>
      <c r="D43" s="249" t="s">
        <v>310</v>
      </c>
      <c r="E43" s="251" t="s">
        <v>235</v>
      </c>
      <c r="F43" s="252" t="s">
        <v>236</v>
      </c>
      <c r="G43" s="253" t="s">
        <v>31</v>
      </c>
      <c r="H43" s="253" t="s">
        <v>196</v>
      </c>
      <c r="I43" s="255" t="s">
        <v>311</v>
      </c>
      <c r="J43" s="256"/>
      <c r="K43" s="252" t="s">
        <v>211</v>
      </c>
      <c r="L43" s="257" t="s">
        <v>312</v>
      </c>
      <c r="M43" s="256" t="s">
        <v>313</v>
      </c>
      <c r="N43" s="258">
        <v>7429454</v>
      </c>
      <c r="O43" s="259">
        <v>1290000</v>
      </c>
      <c r="P43" s="259">
        <v>4589454</v>
      </c>
      <c r="Q43" s="259">
        <v>1550000</v>
      </c>
      <c r="R43" s="259"/>
      <c r="S43" s="259"/>
      <c r="T43" s="253" t="s">
        <v>252</v>
      </c>
      <c r="U43" s="260" t="s">
        <v>84</v>
      </c>
      <c r="V43" s="261">
        <v>1003622480</v>
      </c>
      <c r="W43" s="261" t="s">
        <v>200</v>
      </c>
      <c r="X43" s="263" t="s">
        <v>201</v>
      </c>
      <c r="Y43" s="261" t="s">
        <v>257</v>
      </c>
      <c r="Z43" s="255" t="s">
        <v>311</v>
      </c>
      <c r="AA43" s="252" t="s">
        <v>83</v>
      </c>
      <c r="AB43" s="252" t="s">
        <v>31</v>
      </c>
      <c r="AC43" s="265">
        <v>1779227</v>
      </c>
      <c r="AD43" s="260" t="s">
        <v>84</v>
      </c>
      <c r="AE43" s="261">
        <v>1005010653</v>
      </c>
      <c r="AF43" s="262" t="s">
        <v>321</v>
      </c>
      <c r="AG43" s="263" t="s">
        <v>322</v>
      </c>
      <c r="AH43" s="262" t="s">
        <v>323</v>
      </c>
      <c r="AI43" s="255" t="s">
        <v>320</v>
      </c>
      <c r="AJ43" s="252" t="s">
        <v>31</v>
      </c>
      <c r="AK43" s="252" t="s">
        <v>83</v>
      </c>
      <c r="AL43" s="265"/>
    </row>
    <row r="44" spans="1:38" s="266" customFormat="1" ht="125.25" customHeight="1" x14ac:dyDescent="0.35">
      <c r="A44" s="4">
        <v>36</v>
      </c>
      <c r="B44" s="309" t="s">
        <v>258</v>
      </c>
      <c r="C44" s="310" t="s">
        <v>259</v>
      </c>
      <c r="D44" s="309" t="s">
        <v>310</v>
      </c>
      <c r="E44" s="309" t="s">
        <v>260</v>
      </c>
      <c r="F44" s="311" t="s">
        <v>259</v>
      </c>
      <c r="G44" s="312" t="s">
        <v>31</v>
      </c>
      <c r="H44" s="312" t="s">
        <v>196</v>
      </c>
      <c r="I44" s="313" t="s">
        <v>311</v>
      </c>
      <c r="J44" s="314"/>
      <c r="K44" s="311" t="s">
        <v>211</v>
      </c>
      <c r="L44" s="315" t="s">
        <v>312</v>
      </c>
      <c r="M44" s="314" t="s">
        <v>313</v>
      </c>
      <c r="N44" s="316">
        <v>7210709</v>
      </c>
      <c r="O44" s="317">
        <v>1290000</v>
      </c>
      <c r="P44" s="317">
        <v>4653239</v>
      </c>
      <c r="Q44" s="317">
        <v>1267470</v>
      </c>
      <c r="R44" s="317"/>
      <c r="S44" s="317"/>
      <c r="T44" s="312" t="s">
        <v>252</v>
      </c>
      <c r="U44" s="318" t="s">
        <v>84</v>
      </c>
      <c r="V44" s="319">
        <v>1005010663</v>
      </c>
      <c r="W44" s="319" t="s">
        <v>200</v>
      </c>
      <c r="X44" s="320" t="s">
        <v>201</v>
      </c>
      <c r="Y44" s="321" t="s">
        <v>324</v>
      </c>
      <c r="Z44" s="313" t="s">
        <v>311</v>
      </c>
      <c r="AA44" s="311" t="s">
        <v>83</v>
      </c>
      <c r="AB44" s="311" t="s">
        <v>31</v>
      </c>
      <c r="AC44" s="322">
        <v>2136619</v>
      </c>
      <c r="AD44" s="318" t="s">
        <v>84</v>
      </c>
      <c r="AE44" s="319">
        <v>1004606768</v>
      </c>
      <c r="AF44" s="323" t="s">
        <v>325</v>
      </c>
      <c r="AG44" s="320" t="s">
        <v>326</v>
      </c>
      <c r="AH44" s="323" t="s">
        <v>327</v>
      </c>
      <c r="AI44" s="313" t="s">
        <v>320</v>
      </c>
      <c r="AJ44" s="311" t="s">
        <v>31</v>
      </c>
      <c r="AK44" s="311" t="s">
        <v>83</v>
      </c>
      <c r="AL44" s="322"/>
    </row>
    <row r="45" spans="1:38" hidden="1" x14ac:dyDescent="0.3">
      <c r="A45" s="267"/>
      <c r="B45" s="268"/>
      <c r="C45" s="268"/>
      <c r="D45" s="269"/>
      <c r="E45" s="278"/>
      <c r="F45" s="270"/>
      <c r="G45" s="267"/>
      <c r="H45" s="271"/>
      <c r="I45" s="271"/>
      <c r="J45" s="272"/>
      <c r="K45" s="273"/>
      <c r="L45" s="273"/>
      <c r="M45" s="273"/>
      <c r="N45" s="273"/>
      <c r="O45" s="273"/>
      <c r="P45" s="273"/>
      <c r="Q45" s="274"/>
      <c r="R45" s="271"/>
      <c r="S45" s="271"/>
      <c r="T45" s="271"/>
      <c r="U45" s="279"/>
      <c r="V45" s="275"/>
      <c r="W45" s="275"/>
      <c r="X45" s="276"/>
      <c r="Y45" s="271"/>
      <c r="Z45" s="271"/>
      <c r="AA45" s="271"/>
      <c r="AB45" s="280"/>
      <c r="AC45" s="277"/>
      <c r="AD45" s="277"/>
      <c r="AE45" s="276"/>
    </row>
    <row r="46" spans="1:38" hidden="1" x14ac:dyDescent="0.3">
      <c r="A46" s="281"/>
      <c r="B46" s="282"/>
      <c r="C46" s="282"/>
      <c r="D46" s="283"/>
      <c r="E46" s="284"/>
      <c r="F46" s="285"/>
      <c r="G46" s="281"/>
      <c r="H46" s="286"/>
      <c r="I46" s="286"/>
      <c r="J46" s="287"/>
      <c r="K46" s="288"/>
      <c r="L46" s="288"/>
      <c r="M46" s="288"/>
      <c r="N46" s="288"/>
      <c r="O46" s="288"/>
      <c r="P46" s="288"/>
      <c r="Q46" s="289"/>
      <c r="R46" s="286"/>
      <c r="S46" s="286"/>
      <c r="T46" s="286"/>
      <c r="U46" s="290"/>
      <c r="V46" s="291"/>
      <c r="W46" s="291"/>
      <c r="X46" s="292"/>
      <c r="Y46" s="286"/>
      <c r="Z46" s="286"/>
      <c r="AA46" s="286"/>
      <c r="AB46" s="290"/>
      <c r="AC46" s="291"/>
      <c r="AD46" s="291"/>
      <c r="AE46" s="292"/>
    </row>
    <row r="47" spans="1:38" ht="13.5" hidden="1" thickBot="1" x14ac:dyDescent="0.35">
      <c r="A47" s="293" t="s">
        <v>11</v>
      </c>
      <c r="B47" s="294"/>
      <c r="C47" s="294"/>
      <c r="D47" s="295"/>
      <c r="E47" s="296">
        <f>SUM(E9:E23)</f>
        <v>85083922</v>
      </c>
      <c r="F47" s="297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9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</row>
    <row r="48" spans="1:38" hidden="1" x14ac:dyDescent="0.3"/>
    <row r="49" spans="1:23" hidden="1" x14ac:dyDescent="0.3"/>
    <row r="50" spans="1:23" hidden="1" x14ac:dyDescent="0.3">
      <c r="A50" s="180">
        <v>1</v>
      </c>
    </row>
    <row r="51" spans="1:23" x14ac:dyDescent="0.3">
      <c r="V51" s="300"/>
      <c r="W51" s="300"/>
    </row>
    <row r="52" spans="1:23" x14ac:dyDescent="0.3">
      <c r="V52" s="300"/>
      <c r="W52" s="300"/>
    </row>
    <row r="53" spans="1:23" x14ac:dyDescent="0.3">
      <c r="V53" s="300"/>
      <c r="W53" s="300"/>
    </row>
    <row r="54" spans="1:23" x14ac:dyDescent="0.3">
      <c r="V54" s="300"/>
      <c r="W54" s="300"/>
    </row>
    <row r="55" spans="1:23" x14ac:dyDescent="0.3">
      <c r="V55" s="300"/>
      <c r="W55" s="300"/>
    </row>
    <row r="56" spans="1:23" x14ac:dyDescent="0.3">
      <c r="V56" s="300"/>
      <c r="W56" s="300"/>
    </row>
    <row r="57" spans="1:23" x14ac:dyDescent="0.3">
      <c r="V57" s="300"/>
      <c r="W57" s="300"/>
    </row>
    <row r="58" spans="1:23" x14ac:dyDescent="0.3">
      <c r="V58" s="300"/>
      <c r="W58" s="300"/>
    </row>
    <row r="59" spans="1:23" x14ac:dyDescent="0.3">
      <c r="V59" s="300"/>
      <c r="W59" s="300"/>
    </row>
    <row r="60" spans="1:23" x14ac:dyDescent="0.3">
      <c r="V60" s="300"/>
      <c r="W60" s="300"/>
    </row>
    <row r="61" spans="1:23" x14ac:dyDescent="0.3">
      <c r="V61" s="300"/>
      <c r="W61" s="300"/>
    </row>
    <row r="62" spans="1:23" x14ac:dyDescent="0.3">
      <c r="V62" s="300"/>
      <c r="W62" s="300"/>
    </row>
    <row r="63" spans="1:23" x14ac:dyDescent="0.3">
      <c r="V63" s="300"/>
      <c r="W63" s="300"/>
    </row>
    <row r="64" spans="1:23" x14ac:dyDescent="0.3">
      <c r="V64" s="300"/>
      <c r="W64" s="300"/>
    </row>
    <row r="65" spans="4:23" x14ac:dyDescent="0.3">
      <c r="V65" s="300"/>
      <c r="W65" s="300"/>
    </row>
    <row r="66" spans="4:23" x14ac:dyDescent="0.3">
      <c r="V66" s="300"/>
      <c r="W66" s="300"/>
    </row>
    <row r="67" spans="4:23" x14ac:dyDescent="0.3">
      <c r="V67" s="300"/>
      <c r="W67" s="300"/>
    </row>
    <row r="68" spans="4:23" x14ac:dyDescent="0.3">
      <c r="V68" s="300"/>
      <c r="W68" s="300"/>
    </row>
    <row r="69" spans="4:23" x14ac:dyDescent="0.3">
      <c r="D69" s="301" t="s">
        <v>16</v>
      </c>
      <c r="E69" s="302"/>
      <c r="F69" s="303"/>
      <c r="G69" s="304"/>
      <c r="H69" s="304"/>
      <c r="I69" s="303"/>
      <c r="J69" s="303"/>
    </row>
    <row r="70" spans="4:23" x14ac:dyDescent="0.3">
      <c r="D70" s="301" t="s">
        <v>17</v>
      </c>
      <c r="E70" s="301" t="s">
        <v>18</v>
      </c>
      <c r="F70" s="303"/>
      <c r="G70" s="304"/>
      <c r="H70" s="304"/>
      <c r="I70" s="303"/>
      <c r="J70" s="303"/>
    </row>
    <row r="71" spans="4:23" x14ac:dyDescent="0.3">
      <c r="D71" s="301" t="s">
        <v>19</v>
      </c>
      <c r="E71" s="301" t="s">
        <v>20</v>
      </c>
      <c r="F71" s="303"/>
      <c r="G71" s="304"/>
      <c r="H71" s="304"/>
      <c r="I71" s="303"/>
      <c r="J71" s="303"/>
    </row>
  </sheetData>
  <mergeCells count="22">
    <mergeCell ref="A5:A6"/>
    <mergeCell ref="B5:B6"/>
    <mergeCell ref="D5:D6"/>
    <mergeCell ref="C5:C6"/>
    <mergeCell ref="A2:AE2"/>
    <mergeCell ref="E5:E6"/>
    <mergeCell ref="F5:F6"/>
    <mergeCell ref="G5:G6"/>
    <mergeCell ref="J6:J7"/>
    <mergeCell ref="H5:J5"/>
    <mergeCell ref="H6:I6"/>
    <mergeCell ref="R6:X6"/>
    <mergeCell ref="Y6:AE6"/>
    <mergeCell ref="M6:M7"/>
    <mergeCell ref="Q5:AE5"/>
    <mergeCell ref="K6:K7"/>
    <mergeCell ref="K5:P5"/>
    <mergeCell ref="L6:L7"/>
    <mergeCell ref="Q6:Q7"/>
    <mergeCell ref="P6:P7"/>
    <mergeCell ref="N6:N7"/>
    <mergeCell ref="O6:O7"/>
  </mergeCells>
  <phoneticPr fontId="11" type="noConversion"/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G227"/>
  <sheetViews>
    <sheetView showGridLines="0" tabSelected="1" view="pageBreakPreview" zoomScale="85" zoomScaleNormal="85" zoomScaleSheetLayoutView="85" workbookViewId="0">
      <selection activeCell="H97" sqref="H97"/>
    </sheetView>
  </sheetViews>
  <sheetFormatPr defaultColWidth="8.81640625" defaultRowHeight="14.5" x14ac:dyDescent="0.35"/>
  <cols>
    <col min="1" max="1" width="8.81640625" style="6"/>
    <col min="2" max="2" width="12.26953125" style="7" customWidth="1"/>
    <col min="3" max="3" width="14" style="7" customWidth="1"/>
    <col min="4" max="4" width="42.1796875" style="8" customWidth="1"/>
    <col min="5" max="5" width="21.54296875" style="8" customWidth="1"/>
    <col min="6" max="6" width="8.81640625" style="8" customWidth="1"/>
    <col min="7" max="7" width="10.453125" style="8" customWidth="1"/>
    <col min="8" max="8" width="13" style="8" customWidth="1"/>
    <col min="9" max="9" width="11.26953125" style="8" customWidth="1"/>
    <col min="10" max="10" width="12.1796875" style="8" customWidth="1"/>
    <col min="11" max="11" width="8" style="8" customWidth="1"/>
    <col min="12" max="12" width="11.54296875" style="8" customWidth="1"/>
    <col min="13" max="13" width="9.453125" style="8" customWidth="1"/>
    <col min="14" max="14" width="9" style="8" customWidth="1"/>
    <col min="15" max="15" width="9.453125" style="8" customWidth="1"/>
    <col min="16" max="16" width="9.54296875" style="8" customWidth="1"/>
    <col min="17" max="17" width="8.1796875" style="8" customWidth="1"/>
    <col min="18" max="18" width="9" style="8" customWidth="1"/>
    <col min="19" max="19" width="7.7265625" style="7" customWidth="1"/>
    <col min="20" max="22" width="7.7265625" style="8" customWidth="1"/>
    <col min="23" max="24" width="8.54296875" style="8" customWidth="1"/>
    <col min="25" max="25" width="10.81640625" style="8" bestFit="1" customWidth="1"/>
    <col min="26" max="28" width="7.26953125" style="8" customWidth="1"/>
    <col min="29" max="29" width="9" style="8" customWidth="1"/>
    <col min="30" max="31" width="8" style="8" customWidth="1"/>
    <col min="32" max="32" width="10.26953125" style="8" customWidth="1"/>
    <col min="33" max="33" width="13.7265625" style="8" customWidth="1"/>
    <col min="34" max="16384" width="8.81640625" style="8"/>
  </cols>
  <sheetData>
    <row r="1" spans="1:33" x14ac:dyDescent="0.35">
      <c r="AG1" s="9" t="s">
        <v>45</v>
      </c>
    </row>
    <row r="2" spans="1:33" x14ac:dyDescent="0.35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1:33" x14ac:dyDescent="0.35">
      <c r="A3" s="11" t="s">
        <v>190</v>
      </c>
      <c r="B3" s="12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2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x14ac:dyDescent="0.35">
      <c r="A4" s="13"/>
      <c r="B4" s="14"/>
      <c r="C4" s="14"/>
      <c r="D4" s="13"/>
      <c r="E4" s="13"/>
      <c r="F4" s="13"/>
      <c r="G4" s="13"/>
      <c r="H4" s="13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</row>
    <row r="5" spans="1:33" ht="42.75" customHeight="1" x14ac:dyDescent="0.35">
      <c r="A5" s="17" t="s">
        <v>0</v>
      </c>
      <c r="B5" s="17" t="s">
        <v>1</v>
      </c>
      <c r="C5" s="17" t="s">
        <v>21</v>
      </c>
      <c r="D5" s="17" t="s">
        <v>2</v>
      </c>
      <c r="E5" s="17" t="s">
        <v>3</v>
      </c>
      <c r="F5" s="17" t="s">
        <v>4</v>
      </c>
      <c r="G5" s="17" t="s">
        <v>5</v>
      </c>
      <c r="H5" s="17" t="s">
        <v>35</v>
      </c>
      <c r="I5" s="18" t="s">
        <v>6</v>
      </c>
      <c r="J5" s="19"/>
      <c r="K5" s="20"/>
      <c r="L5" s="21" t="s">
        <v>24</v>
      </c>
      <c r="M5" s="22"/>
      <c r="N5" s="22"/>
      <c r="O5" s="22"/>
      <c r="P5" s="22"/>
      <c r="Q5" s="22"/>
      <c r="R5" s="22"/>
      <c r="S5" s="23" t="s">
        <v>7</v>
      </c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5"/>
    </row>
    <row r="6" spans="1:33" ht="43.5" customHeight="1" x14ac:dyDescent="0.35">
      <c r="A6" s="26"/>
      <c r="B6" s="26"/>
      <c r="C6" s="26"/>
      <c r="D6" s="26"/>
      <c r="E6" s="26"/>
      <c r="F6" s="26"/>
      <c r="G6" s="26"/>
      <c r="H6" s="26"/>
      <c r="I6" s="27" t="s">
        <v>8</v>
      </c>
      <c r="J6" s="28"/>
      <c r="K6" s="29" t="s">
        <v>9</v>
      </c>
      <c r="L6" s="30" t="s">
        <v>23</v>
      </c>
      <c r="M6" s="30" t="s">
        <v>25</v>
      </c>
      <c r="N6" s="30" t="s">
        <v>27</v>
      </c>
      <c r="O6" s="30" t="s">
        <v>38</v>
      </c>
      <c r="P6" s="30" t="s">
        <v>37</v>
      </c>
      <c r="Q6" s="30" t="s">
        <v>39</v>
      </c>
      <c r="R6" s="30" t="s">
        <v>36</v>
      </c>
      <c r="S6" s="31" t="s">
        <v>41</v>
      </c>
      <c r="T6" s="32" t="s">
        <v>40</v>
      </c>
      <c r="U6" s="33"/>
      <c r="V6" s="33"/>
      <c r="W6" s="33"/>
      <c r="X6" s="33"/>
      <c r="Y6" s="33"/>
      <c r="Z6" s="34"/>
      <c r="AA6" s="32" t="s">
        <v>42</v>
      </c>
      <c r="AB6" s="33"/>
      <c r="AC6" s="33"/>
      <c r="AD6" s="33"/>
      <c r="AE6" s="33"/>
      <c r="AF6" s="33"/>
      <c r="AG6" s="34"/>
    </row>
    <row r="7" spans="1:33" ht="33" customHeight="1" x14ac:dyDescent="0.35">
      <c r="A7" s="35"/>
      <c r="B7" s="36"/>
      <c r="C7" s="36"/>
      <c r="D7" s="35"/>
      <c r="E7" s="37"/>
      <c r="F7" s="38"/>
      <c r="G7" s="35"/>
      <c r="H7" s="39"/>
      <c r="I7" s="40" t="s">
        <v>12</v>
      </c>
      <c r="J7" s="40" t="s">
        <v>13</v>
      </c>
      <c r="K7" s="41"/>
      <c r="L7" s="42"/>
      <c r="M7" s="42"/>
      <c r="N7" s="42"/>
      <c r="O7" s="42"/>
      <c r="P7" s="42"/>
      <c r="Q7" s="42"/>
      <c r="R7" s="42"/>
      <c r="S7" s="43"/>
      <c r="T7" s="44" t="s">
        <v>8</v>
      </c>
      <c r="U7" s="44" t="s">
        <v>32</v>
      </c>
      <c r="V7" s="44" t="s">
        <v>5</v>
      </c>
      <c r="W7" s="45" t="s">
        <v>22</v>
      </c>
      <c r="X7" s="45" t="s">
        <v>53</v>
      </c>
      <c r="Y7" s="46" t="s">
        <v>34</v>
      </c>
      <c r="Z7" s="45" t="s">
        <v>26</v>
      </c>
      <c r="AA7" s="44" t="s">
        <v>8</v>
      </c>
      <c r="AB7" s="44" t="s">
        <v>32</v>
      </c>
      <c r="AC7" s="44" t="s">
        <v>5</v>
      </c>
      <c r="AD7" s="45" t="s">
        <v>22</v>
      </c>
      <c r="AE7" s="45" t="s">
        <v>53</v>
      </c>
      <c r="AF7" s="46" t="s">
        <v>34</v>
      </c>
      <c r="AG7" s="45" t="s">
        <v>26</v>
      </c>
    </row>
    <row r="8" spans="1:33" x14ac:dyDescent="0.35">
      <c r="A8" s="47">
        <v>1</v>
      </c>
      <c r="B8" s="47">
        <v>2</v>
      </c>
      <c r="C8" s="48">
        <v>3</v>
      </c>
      <c r="D8" s="49">
        <v>4</v>
      </c>
      <c r="E8" s="47">
        <v>5</v>
      </c>
      <c r="F8" s="49">
        <v>6</v>
      </c>
      <c r="G8" s="49">
        <v>7</v>
      </c>
      <c r="H8" s="49">
        <v>8</v>
      </c>
      <c r="I8" s="50">
        <v>9</v>
      </c>
      <c r="J8" s="50">
        <v>10</v>
      </c>
      <c r="K8" s="50">
        <v>11</v>
      </c>
      <c r="L8" s="51">
        <v>12</v>
      </c>
      <c r="M8" s="51">
        <v>13</v>
      </c>
      <c r="N8" s="51">
        <v>14</v>
      </c>
      <c r="O8" s="51">
        <v>15</v>
      </c>
      <c r="P8" s="51">
        <v>16</v>
      </c>
      <c r="Q8" s="51">
        <v>17</v>
      </c>
      <c r="R8" s="51">
        <v>18</v>
      </c>
      <c r="S8" s="50">
        <v>19</v>
      </c>
      <c r="T8" s="50">
        <v>20</v>
      </c>
      <c r="U8" s="50">
        <v>21</v>
      </c>
      <c r="V8" s="50">
        <v>22</v>
      </c>
      <c r="W8" s="50">
        <v>23</v>
      </c>
      <c r="X8" s="50">
        <v>24</v>
      </c>
      <c r="Y8" s="51">
        <v>25</v>
      </c>
      <c r="Z8" s="50">
        <v>26</v>
      </c>
      <c r="AA8" s="50">
        <v>27</v>
      </c>
      <c r="AB8" s="50">
        <v>28</v>
      </c>
      <c r="AC8" s="50">
        <v>29</v>
      </c>
      <c r="AD8" s="50">
        <v>30</v>
      </c>
      <c r="AE8" s="50">
        <v>31</v>
      </c>
      <c r="AF8" s="51">
        <v>32</v>
      </c>
      <c r="AG8" s="50">
        <v>33</v>
      </c>
    </row>
    <row r="9" spans="1:33" ht="7.5" customHeight="1" x14ac:dyDescent="0.35">
      <c r="A9" s="52">
        <v>1</v>
      </c>
      <c r="B9" s="53" t="s">
        <v>50</v>
      </c>
      <c r="C9" s="54" t="s">
        <v>46</v>
      </c>
      <c r="D9" s="55" t="s">
        <v>47</v>
      </c>
      <c r="E9" s="56">
        <v>1550000</v>
      </c>
      <c r="F9" s="57" t="s">
        <v>48</v>
      </c>
      <c r="G9" s="57" t="s">
        <v>31</v>
      </c>
      <c r="H9" s="57" t="s">
        <v>49</v>
      </c>
      <c r="I9" s="58">
        <v>43853</v>
      </c>
      <c r="J9" s="58">
        <v>43853</v>
      </c>
      <c r="K9" s="59">
        <v>1</v>
      </c>
      <c r="L9" s="60">
        <v>1100000</v>
      </c>
      <c r="M9" s="60">
        <v>250000</v>
      </c>
      <c r="N9" s="60"/>
      <c r="O9" s="60">
        <v>200000</v>
      </c>
      <c r="P9" s="61"/>
      <c r="Q9" s="61"/>
      <c r="R9" s="61"/>
      <c r="S9" s="62"/>
      <c r="T9" s="63"/>
      <c r="U9" s="63"/>
      <c r="V9" s="63"/>
      <c r="W9" s="64"/>
      <c r="X9" s="64"/>
      <c r="Y9" s="65"/>
      <c r="Z9" s="66"/>
      <c r="AA9" s="63"/>
      <c r="AB9" s="63"/>
      <c r="AC9" s="63"/>
      <c r="AD9" s="64"/>
      <c r="AE9" s="64"/>
      <c r="AF9" s="67"/>
      <c r="AG9" s="66"/>
    </row>
    <row r="10" spans="1:33" ht="55.5" customHeight="1" x14ac:dyDescent="0.35">
      <c r="A10" s="68">
        <v>1</v>
      </c>
      <c r="B10" s="69" t="s">
        <v>58</v>
      </c>
      <c r="C10" s="70" t="s">
        <v>62</v>
      </c>
      <c r="D10" s="71" t="s">
        <v>63</v>
      </c>
      <c r="E10" s="72">
        <v>100000</v>
      </c>
      <c r="F10" s="73" t="s">
        <v>56</v>
      </c>
      <c r="G10" s="74" t="s">
        <v>64</v>
      </c>
      <c r="H10" s="75" t="s">
        <v>49</v>
      </c>
      <c r="I10" s="76">
        <v>45062</v>
      </c>
      <c r="J10" s="76">
        <v>45062</v>
      </c>
      <c r="K10" s="77">
        <v>1</v>
      </c>
      <c r="L10" s="78">
        <v>100000</v>
      </c>
      <c r="M10" s="79"/>
      <c r="N10" s="79"/>
      <c r="O10" s="79">
        <v>0</v>
      </c>
      <c r="P10" s="79"/>
      <c r="Q10" s="79"/>
      <c r="R10" s="79"/>
      <c r="S10" s="80"/>
      <c r="T10" s="81"/>
      <c r="U10" s="81"/>
      <c r="V10" s="81"/>
      <c r="W10" s="82"/>
      <c r="X10" s="82"/>
      <c r="Y10" s="83"/>
      <c r="Z10" s="84"/>
      <c r="AA10" s="81"/>
      <c r="AB10" s="81"/>
      <c r="AC10" s="81"/>
      <c r="AD10" s="82"/>
      <c r="AE10" s="82"/>
      <c r="AF10" s="85"/>
      <c r="AG10" s="84"/>
    </row>
    <row r="11" spans="1:33" ht="49.5" customHeight="1" x14ac:dyDescent="0.35">
      <c r="A11" s="86">
        <v>2</v>
      </c>
      <c r="B11" s="87" t="s">
        <v>65</v>
      </c>
      <c r="C11" s="88" t="s">
        <v>62</v>
      </c>
      <c r="D11" s="89" t="s">
        <v>63</v>
      </c>
      <c r="E11" s="90">
        <v>100000</v>
      </c>
      <c r="F11" s="91" t="s">
        <v>56</v>
      </c>
      <c r="G11" s="92" t="s">
        <v>64</v>
      </c>
      <c r="H11" s="91" t="s">
        <v>49</v>
      </c>
      <c r="I11" s="93">
        <v>45062</v>
      </c>
      <c r="J11" s="93">
        <v>45062</v>
      </c>
      <c r="K11" s="94">
        <v>1</v>
      </c>
      <c r="L11" s="95">
        <v>100000</v>
      </c>
      <c r="M11" s="96"/>
      <c r="N11" s="96"/>
      <c r="O11" s="96">
        <v>0</v>
      </c>
      <c r="P11" s="96"/>
      <c r="Q11" s="96"/>
      <c r="R11" s="96"/>
      <c r="S11" s="97"/>
      <c r="T11" s="93"/>
      <c r="U11" s="93"/>
      <c r="V11" s="93"/>
      <c r="W11" s="98"/>
      <c r="X11" s="98"/>
      <c r="Y11" s="99"/>
      <c r="Z11" s="100"/>
      <c r="AA11" s="93"/>
      <c r="AB11" s="93"/>
      <c r="AC11" s="93"/>
      <c r="AD11" s="98"/>
      <c r="AE11" s="98"/>
      <c r="AF11" s="101"/>
      <c r="AG11" s="100"/>
    </row>
    <row r="12" spans="1:33" ht="52.5" customHeight="1" x14ac:dyDescent="0.35">
      <c r="A12" s="86">
        <v>3</v>
      </c>
      <c r="B12" s="87" t="s">
        <v>66</v>
      </c>
      <c r="C12" s="88" t="s">
        <v>62</v>
      </c>
      <c r="D12" s="89" t="s">
        <v>63</v>
      </c>
      <c r="E12" s="90">
        <v>100000</v>
      </c>
      <c r="F12" s="91" t="s">
        <v>56</v>
      </c>
      <c r="G12" s="92" t="s">
        <v>68</v>
      </c>
      <c r="H12" s="91" t="s">
        <v>49</v>
      </c>
      <c r="I12" s="93">
        <v>45061</v>
      </c>
      <c r="J12" s="93">
        <v>45061</v>
      </c>
      <c r="K12" s="94">
        <v>1</v>
      </c>
      <c r="L12" s="95">
        <v>100000</v>
      </c>
      <c r="M12" s="96"/>
      <c r="N12" s="96"/>
      <c r="O12" s="96"/>
      <c r="P12" s="96"/>
      <c r="Q12" s="96"/>
      <c r="R12" s="96"/>
      <c r="S12" s="97"/>
      <c r="T12" s="93"/>
      <c r="U12" s="93"/>
      <c r="V12" s="93"/>
      <c r="W12" s="98"/>
      <c r="X12" s="98"/>
      <c r="Y12" s="99"/>
      <c r="Z12" s="100"/>
      <c r="AA12" s="93"/>
      <c r="AB12" s="93"/>
      <c r="AC12" s="93"/>
      <c r="AD12" s="98"/>
      <c r="AE12" s="98"/>
      <c r="AF12" s="101"/>
      <c r="AG12" s="100"/>
    </row>
    <row r="13" spans="1:33" ht="55.5" customHeight="1" x14ac:dyDescent="0.35">
      <c r="A13" s="91">
        <v>4</v>
      </c>
      <c r="B13" s="87" t="s">
        <v>58</v>
      </c>
      <c r="C13" s="102" t="s">
        <v>67</v>
      </c>
      <c r="D13" s="103" t="s">
        <v>63</v>
      </c>
      <c r="E13" s="90">
        <v>100000</v>
      </c>
      <c r="F13" s="91" t="s">
        <v>56</v>
      </c>
      <c r="G13" s="92" t="s">
        <v>68</v>
      </c>
      <c r="H13" s="91" t="s">
        <v>49</v>
      </c>
      <c r="I13" s="93">
        <v>45061</v>
      </c>
      <c r="J13" s="93">
        <v>45061</v>
      </c>
      <c r="K13" s="94">
        <v>1</v>
      </c>
      <c r="L13" s="95">
        <v>100000</v>
      </c>
      <c r="M13" s="96"/>
      <c r="N13" s="96"/>
      <c r="O13" s="96"/>
      <c r="P13" s="96"/>
      <c r="Q13" s="96"/>
      <c r="R13" s="96"/>
      <c r="S13" s="97"/>
      <c r="T13" s="93"/>
      <c r="U13" s="93"/>
      <c r="V13" s="93"/>
      <c r="W13" s="98"/>
      <c r="X13" s="98"/>
      <c r="Y13" s="99"/>
      <c r="Z13" s="100"/>
      <c r="AA13" s="93"/>
      <c r="AB13" s="93"/>
      <c r="AC13" s="93"/>
      <c r="AD13" s="98"/>
      <c r="AE13" s="98"/>
      <c r="AF13" s="101"/>
      <c r="AG13" s="100"/>
    </row>
    <row r="14" spans="1:33" ht="77.25" customHeight="1" x14ac:dyDescent="0.35">
      <c r="A14" s="91">
        <v>5</v>
      </c>
      <c r="B14" s="87" t="s">
        <v>57</v>
      </c>
      <c r="C14" s="102" t="s">
        <v>67</v>
      </c>
      <c r="D14" s="103" t="s">
        <v>63</v>
      </c>
      <c r="E14" s="90">
        <v>100000</v>
      </c>
      <c r="F14" s="91" t="s">
        <v>56</v>
      </c>
      <c r="G14" s="92" t="s">
        <v>68</v>
      </c>
      <c r="H14" s="91" t="s">
        <v>49</v>
      </c>
      <c r="I14" s="93">
        <v>45061</v>
      </c>
      <c r="J14" s="93">
        <v>45061</v>
      </c>
      <c r="K14" s="94">
        <v>1</v>
      </c>
      <c r="L14" s="95">
        <v>100000</v>
      </c>
      <c r="M14" s="96"/>
      <c r="N14" s="96"/>
      <c r="O14" s="96"/>
      <c r="P14" s="96"/>
      <c r="Q14" s="96"/>
      <c r="R14" s="96"/>
      <c r="S14" s="97"/>
      <c r="T14" s="93"/>
      <c r="U14" s="93"/>
      <c r="V14" s="93"/>
      <c r="W14" s="98"/>
      <c r="X14" s="98"/>
      <c r="Y14" s="99"/>
      <c r="Z14" s="100"/>
      <c r="AA14" s="93"/>
      <c r="AB14" s="93"/>
      <c r="AC14" s="93"/>
      <c r="AD14" s="98"/>
      <c r="AE14" s="98"/>
      <c r="AF14" s="101"/>
      <c r="AG14" s="100"/>
    </row>
    <row r="15" spans="1:33" ht="68.25" customHeight="1" x14ac:dyDescent="0.35">
      <c r="A15" s="91">
        <v>6</v>
      </c>
      <c r="B15" s="87" t="s">
        <v>65</v>
      </c>
      <c r="C15" s="102" t="s">
        <v>67</v>
      </c>
      <c r="D15" s="103" t="s">
        <v>63</v>
      </c>
      <c r="E15" s="90">
        <v>100000</v>
      </c>
      <c r="F15" s="91" t="s">
        <v>56</v>
      </c>
      <c r="G15" s="92" t="s">
        <v>77</v>
      </c>
      <c r="H15" s="91" t="s">
        <v>49</v>
      </c>
      <c r="I15" s="93">
        <v>45061</v>
      </c>
      <c r="J15" s="93">
        <v>45061</v>
      </c>
      <c r="K15" s="94">
        <v>1</v>
      </c>
      <c r="L15" s="95">
        <v>100000</v>
      </c>
      <c r="M15" s="96"/>
      <c r="N15" s="96"/>
      <c r="O15" s="96"/>
      <c r="P15" s="96"/>
      <c r="Q15" s="96"/>
      <c r="R15" s="96"/>
      <c r="S15" s="97"/>
      <c r="T15" s="93"/>
      <c r="U15" s="93"/>
      <c r="V15" s="93"/>
      <c r="W15" s="98"/>
      <c r="X15" s="98"/>
      <c r="Y15" s="99"/>
      <c r="Z15" s="100"/>
      <c r="AA15" s="93"/>
      <c r="AB15" s="93"/>
      <c r="AC15" s="93"/>
      <c r="AD15" s="98"/>
      <c r="AE15" s="98"/>
      <c r="AF15" s="101"/>
      <c r="AG15" s="100"/>
    </row>
    <row r="16" spans="1:33" ht="89.25" customHeight="1" x14ac:dyDescent="0.35">
      <c r="A16" s="91">
        <v>7</v>
      </c>
      <c r="B16" s="87" t="s">
        <v>75</v>
      </c>
      <c r="C16" s="102" t="s">
        <v>76</v>
      </c>
      <c r="D16" s="103" t="s">
        <v>63</v>
      </c>
      <c r="E16" s="104">
        <v>100000</v>
      </c>
      <c r="F16" s="91" t="s">
        <v>56</v>
      </c>
      <c r="G16" s="92" t="s">
        <v>77</v>
      </c>
      <c r="H16" s="91" t="s">
        <v>49</v>
      </c>
      <c r="I16" s="93">
        <v>45065</v>
      </c>
      <c r="J16" s="93">
        <v>45065</v>
      </c>
      <c r="K16" s="94">
        <v>1</v>
      </c>
      <c r="L16" s="95">
        <v>100000</v>
      </c>
      <c r="M16" s="96"/>
      <c r="N16" s="96"/>
      <c r="O16" s="96"/>
      <c r="P16" s="96"/>
      <c r="Q16" s="96"/>
      <c r="R16" s="96"/>
      <c r="S16" s="97"/>
      <c r="T16" s="93"/>
      <c r="U16" s="93"/>
      <c r="V16" s="93"/>
      <c r="W16" s="98"/>
      <c r="X16" s="98"/>
      <c r="Y16" s="99"/>
      <c r="Z16" s="100"/>
      <c r="AA16" s="93"/>
      <c r="AB16" s="93"/>
      <c r="AC16" s="93"/>
      <c r="AD16" s="98"/>
      <c r="AE16" s="98"/>
      <c r="AF16" s="101"/>
      <c r="AG16" s="100"/>
    </row>
    <row r="17" spans="1:33" ht="72" customHeight="1" x14ac:dyDescent="0.35">
      <c r="A17" s="91">
        <v>8</v>
      </c>
      <c r="B17" s="87" t="s">
        <v>69</v>
      </c>
      <c r="C17" s="102" t="s">
        <v>76</v>
      </c>
      <c r="D17" s="103" t="s">
        <v>63</v>
      </c>
      <c r="E17" s="104">
        <v>100000</v>
      </c>
      <c r="F17" s="91" t="s">
        <v>56</v>
      </c>
      <c r="G17" s="92" t="s">
        <v>77</v>
      </c>
      <c r="H17" s="91" t="s">
        <v>49</v>
      </c>
      <c r="I17" s="93">
        <v>45065</v>
      </c>
      <c r="J17" s="93">
        <v>45065</v>
      </c>
      <c r="K17" s="94">
        <v>1</v>
      </c>
      <c r="L17" s="95">
        <v>100000</v>
      </c>
      <c r="M17" s="96"/>
      <c r="N17" s="96"/>
      <c r="O17" s="96"/>
      <c r="P17" s="96"/>
      <c r="Q17" s="96"/>
      <c r="R17" s="96"/>
      <c r="S17" s="97"/>
      <c r="T17" s="93"/>
      <c r="U17" s="93"/>
      <c r="V17" s="93"/>
      <c r="W17" s="98"/>
      <c r="X17" s="98"/>
      <c r="Y17" s="99"/>
      <c r="Z17" s="100"/>
      <c r="AA17" s="93"/>
      <c r="AB17" s="93"/>
      <c r="AC17" s="93"/>
      <c r="AD17" s="98"/>
      <c r="AE17" s="98"/>
      <c r="AF17" s="101"/>
      <c r="AG17" s="100"/>
    </row>
    <row r="18" spans="1:33" ht="63.75" customHeight="1" x14ac:dyDescent="0.35">
      <c r="A18" s="91">
        <v>9</v>
      </c>
      <c r="B18" s="87" t="s">
        <v>78</v>
      </c>
      <c r="C18" s="102" t="s">
        <v>76</v>
      </c>
      <c r="D18" s="103" t="s">
        <v>63</v>
      </c>
      <c r="E18" s="104">
        <v>100000</v>
      </c>
      <c r="F18" s="91" t="s">
        <v>56</v>
      </c>
      <c r="G18" s="92" t="s">
        <v>77</v>
      </c>
      <c r="H18" s="91" t="s">
        <v>49</v>
      </c>
      <c r="I18" s="93">
        <v>45065</v>
      </c>
      <c r="J18" s="93">
        <v>45065</v>
      </c>
      <c r="K18" s="94">
        <v>1</v>
      </c>
      <c r="L18" s="95">
        <v>100000</v>
      </c>
      <c r="M18" s="96"/>
      <c r="N18" s="96"/>
      <c r="O18" s="96"/>
      <c r="P18" s="96"/>
      <c r="Q18" s="96"/>
      <c r="R18" s="96"/>
      <c r="S18" s="97"/>
      <c r="T18" s="93"/>
      <c r="U18" s="93"/>
      <c r="V18" s="93"/>
      <c r="W18" s="98"/>
      <c r="X18" s="98"/>
      <c r="Y18" s="99"/>
      <c r="Z18" s="100"/>
      <c r="AA18" s="93"/>
      <c r="AB18" s="93"/>
      <c r="AC18" s="93"/>
      <c r="AD18" s="98"/>
      <c r="AE18" s="98"/>
      <c r="AF18" s="101"/>
      <c r="AG18" s="100"/>
    </row>
    <row r="19" spans="1:33" ht="59.25" customHeight="1" x14ac:dyDescent="0.35">
      <c r="A19" s="91">
        <v>10</v>
      </c>
      <c r="B19" s="87" t="s">
        <v>100</v>
      </c>
      <c r="C19" s="102" t="s">
        <v>101</v>
      </c>
      <c r="D19" s="105" t="s">
        <v>102</v>
      </c>
      <c r="E19" s="1">
        <v>200000</v>
      </c>
      <c r="F19" s="91" t="s">
        <v>92</v>
      </c>
      <c r="G19" s="92" t="s">
        <v>103</v>
      </c>
      <c r="H19" s="91" t="s">
        <v>49</v>
      </c>
      <c r="I19" s="93">
        <v>45133</v>
      </c>
      <c r="J19" s="93">
        <v>45134</v>
      </c>
      <c r="K19" s="94">
        <v>2</v>
      </c>
      <c r="L19" s="96">
        <v>200000</v>
      </c>
      <c r="M19" s="96"/>
      <c r="N19" s="96"/>
      <c r="O19" s="96"/>
      <c r="P19" s="96"/>
      <c r="Q19" s="96"/>
      <c r="R19" s="96"/>
      <c r="S19" s="97"/>
      <c r="T19" s="93"/>
      <c r="U19" s="93"/>
      <c r="V19" s="93"/>
      <c r="W19" s="98"/>
      <c r="X19" s="98"/>
      <c r="Y19" s="99"/>
      <c r="Z19" s="100"/>
      <c r="AA19" s="93"/>
      <c r="AB19" s="93"/>
      <c r="AC19" s="93"/>
      <c r="AD19" s="98"/>
      <c r="AE19" s="98"/>
      <c r="AF19" s="101"/>
      <c r="AG19" s="100"/>
    </row>
    <row r="20" spans="1:33" ht="61.5" customHeight="1" x14ac:dyDescent="0.35">
      <c r="A20" s="86">
        <v>11</v>
      </c>
      <c r="B20" s="106" t="s">
        <v>104</v>
      </c>
      <c r="C20" s="102" t="s">
        <v>101</v>
      </c>
      <c r="D20" s="105" t="s">
        <v>102</v>
      </c>
      <c r="E20" s="1">
        <v>200000</v>
      </c>
      <c r="F20" s="91" t="s">
        <v>56</v>
      </c>
      <c r="G20" s="92" t="s">
        <v>103</v>
      </c>
      <c r="H20" s="91" t="s">
        <v>49</v>
      </c>
      <c r="I20" s="93">
        <v>45133</v>
      </c>
      <c r="J20" s="93">
        <v>45134</v>
      </c>
      <c r="K20" s="94">
        <v>2</v>
      </c>
      <c r="L20" s="96">
        <v>200000</v>
      </c>
      <c r="M20" s="96"/>
      <c r="N20" s="96"/>
      <c r="O20" s="96"/>
      <c r="P20" s="96"/>
      <c r="Q20" s="96"/>
      <c r="R20" s="96"/>
      <c r="S20" s="97"/>
      <c r="T20" s="93"/>
      <c r="U20" s="93"/>
      <c r="V20" s="93"/>
      <c r="W20" s="98"/>
      <c r="X20" s="98"/>
      <c r="Y20" s="99"/>
      <c r="Z20" s="100"/>
      <c r="AA20" s="93"/>
      <c r="AB20" s="93"/>
      <c r="AC20" s="93"/>
      <c r="AD20" s="98"/>
      <c r="AE20" s="98"/>
      <c r="AF20" s="101"/>
      <c r="AG20" s="100"/>
    </row>
    <row r="21" spans="1:33" ht="117" customHeight="1" x14ac:dyDescent="0.35">
      <c r="A21" s="91">
        <v>12</v>
      </c>
      <c r="B21" s="107" t="s">
        <v>78</v>
      </c>
      <c r="C21" s="102" t="s">
        <v>101</v>
      </c>
      <c r="D21" s="105" t="s">
        <v>102</v>
      </c>
      <c r="E21" s="1">
        <v>200000</v>
      </c>
      <c r="F21" s="91" t="s">
        <v>73</v>
      </c>
      <c r="G21" s="92" t="s">
        <v>103</v>
      </c>
      <c r="H21" s="91" t="s">
        <v>49</v>
      </c>
      <c r="I21" s="93">
        <v>45133</v>
      </c>
      <c r="J21" s="93">
        <v>45134</v>
      </c>
      <c r="K21" s="94">
        <v>2</v>
      </c>
      <c r="L21" s="96">
        <v>200000</v>
      </c>
      <c r="M21" s="96"/>
      <c r="N21" s="96"/>
      <c r="O21" s="96"/>
      <c r="P21" s="96"/>
      <c r="Q21" s="96"/>
      <c r="R21" s="96"/>
      <c r="S21" s="97"/>
      <c r="T21" s="93"/>
      <c r="U21" s="93"/>
      <c r="V21" s="93"/>
      <c r="W21" s="98"/>
      <c r="X21" s="98"/>
      <c r="Y21" s="99"/>
      <c r="Z21" s="100"/>
      <c r="AA21" s="93"/>
      <c r="AB21" s="93"/>
      <c r="AC21" s="93"/>
      <c r="AD21" s="98"/>
      <c r="AE21" s="98"/>
      <c r="AF21" s="101"/>
      <c r="AG21" s="100"/>
    </row>
    <row r="22" spans="1:33" ht="110.25" customHeight="1" x14ac:dyDescent="0.35">
      <c r="A22" s="91">
        <v>13</v>
      </c>
      <c r="B22" s="107" t="s">
        <v>65</v>
      </c>
      <c r="C22" s="102" t="s">
        <v>101</v>
      </c>
      <c r="D22" s="105" t="s">
        <v>102</v>
      </c>
      <c r="E22" s="1">
        <v>200000</v>
      </c>
      <c r="F22" s="91" t="s">
        <v>73</v>
      </c>
      <c r="G22" s="92" t="s">
        <v>103</v>
      </c>
      <c r="H22" s="91" t="s">
        <v>49</v>
      </c>
      <c r="I22" s="93">
        <v>45133</v>
      </c>
      <c r="J22" s="93">
        <v>45134</v>
      </c>
      <c r="K22" s="94">
        <v>2</v>
      </c>
      <c r="L22" s="96">
        <v>200000</v>
      </c>
      <c r="M22" s="96"/>
      <c r="N22" s="96"/>
      <c r="O22" s="96"/>
      <c r="P22" s="96"/>
      <c r="Q22" s="96"/>
      <c r="R22" s="96"/>
      <c r="S22" s="97"/>
      <c r="T22" s="93"/>
      <c r="U22" s="93"/>
      <c r="V22" s="93"/>
      <c r="W22" s="98"/>
      <c r="X22" s="98"/>
      <c r="Y22" s="99"/>
      <c r="Z22" s="100"/>
      <c r="AA22" s="93"/>
      <c r="AB22" s="93"/>
      <c r="AC22" s="93"/>
      <c r="AD22" s="98"/>
      <c r="AE22" s="98"/>
      <c r="AF22" s="101"/>
      <c r="AG22" s="100"/>
    </row>
    <row r="23" spans="1:33" ht="98.25" customHeight="1" x14ac:dyDescent="0.35">
      <c r="A23" s="91">
        <v>14</v>
      </c>
      <c r="B23" s="87" t="s">
        <v>100</v>
      </c>
      <c r="C23" s="102" t="s">
        <v>106</v>
      </c>
      <c r="D23" s="105" t="s">
        <v>105</v>
      </c>
      <c r="E23" s="2">
        <v>100000</v>
      </c>
      <c r="F23" s="91" t="s">
        <v>92</v>
      </c>
      <c r="G23" s="92" t="s">
        <v>107</v>
      </c>
      <c r="H23" s="91" t="s">
        <v>49</v>
      </c>
      <c r="I23" s="93">
        <v>45114</v>
      </c>
      <c r="J23" s="93">
        <v>45114</v>
      </c>
      <c r="K23" s="94">
        <v>1</v>
      </c>
      <c r="L23" s="96">
        <v>100000</v>
      </c>
      <c r="M23" s="96"/>
      <c r="N23" s="96"/>
      <c r="O23" s="96"/>
      <c r="P23" s="96"/>
      <c r="Q23" s="96"/>
      <c r="R23" s="96"/>
      <c r="S23" s="97"/>
      <c r="T23" s="93"/>
      <c r="U23" s="93"/>
      <c r="V23" s="93"/>
      <c r="W23" s="98"/>
      <c r="X23" s="98"/>
      <c r="Y23" s="99"/>
      <c r="Z23" s="100"/>
      <c r="AA23" s="93"/>
      <c r="AB23" s="93"/>
      <c r="AC23" s="93"/>
      <c r="AD23" s="98"/>
      <c r="AE23" s="98"/>
      <c r="AF23" s="101"/>
      <c r="AG23" s="100"/>
    </row>
    <row r="24" spans="1:33" ht="95.25" customHeight="1" x14ac:dyDescent="0.35">
      <c r="A24" s="91">
        <v>15</v>
      </c>
      <c r="B24" s="106" t="s">
        <v>104</v>
      </c>
      <c r="C24" s="102" t="s">
        <v>106</v>
      </c>
      <c r="D24" s="105" t="s">
        <v>105</v>
      </c>
      <c r="E24" s="2">
        <v>100000</v>
      </c>
      <c r="F24" s="91" t="s">
        <v>92</v>
      </c>
      <c r="G24" s="92" t="s">
        <v>107</v>
      </c>
      <c r="H24" s="91" t="s">
        <v>49</v>
      </c>
      <c r="I24" s="93">
        <v>45114</v>
      </c>
      <c r="J24" s="93">
        <v>45114</v>
      </c>
      <c r="K24" s="94">
        <v>1</v>
      </c>
      <c r="L24" s="96">
        <v>100000</v>
      </c>
      <c r="M24" s="96"/>
      <c r="N24" s="96"/>
      <c r="O24" s="96"/>
      <c r="P24" s="96"/>
      <c r="Q24" s="96"/>
      <c r="R24" s="96"/>
      <c r="S24" s="97"/>
      <c r="T24" s="93"/>
      <c r="U24" s="93"/>
      <c r="V24" s="93"/>
      <c r="W24" s="98"/>
      <c r="X24" s="98"/>
      <c r="Y24" s="99"/>
      <c r="Z24" s="100"/>
      <c r="AA24" s="93"/>
      <c r="AB24" s="93"/>
      <c r="AC24" s="93"/>
      <c r="AD24" s="98"/>
      <c r="AE24" s="98"/>
      <c r="AF24" s="101"/>
      <c r="AG24" s="100"/>
    </row>
    <row r="25" spans="1:33" ht="110.25" customHeight="1" x14ac:dyDescent="0.35">
      <c r="A25" s="91">
        <v>16</v>
      </c>
      <c r="B25" s="107" t="s">
        <v>65</v>
      </c>
      <c r="C25" s="102" t="s">
        <v>106</v>
      </c>
      <c r="D25" s="105" t="s">
        <v>105</v>
      </c>
      <c r="E25" s="2">
        <v>100000</v>
      </c>
      <c r="F25" s="91" t="s">
        <v>92</v>
      </c>
      <c r="G25" s="92" t="s">
        <v>107</v>
      </c>
      <c r="H25" s="91" t="s">
        <v>49</v>
      </c>
      <c r="I25" s="93">
        <v>45114</v>
      </c>
      <c r="J25" s="93">
        <v>45114</v>
      </c>
      <c r="K25" s="94">
        <v>1</v>
      </c>
      <c r="L25" s="96">
        <v>100000</v>
      </c>
      <c r="M25" s="96"/>
      <c r="N25" s="96"/>
      <c r="O25" s="96"/>
      <c r="P25" s="96"/>
      <c r="Q25" s="96"/>
      <c r="R25" s="96"/>
      <c r="S25" s="97"/>
      <c r="T25" s="93"/>
      <c r="U25" s="93"/>
      <c r="V25" s="93"/>
      <c r="W25" s="98"/>
      <c r="X25" s="98"/>
      <c r="Y25" s="99"/>
      <c r="Z25" s="100"/>
      <c r="AA25" s="93"/>
      <c r="AB25" s="93"/>
      <c r="AC25" s="93"/>
      <c r="AD25" s="98"/>
      <c r="AE25" s="98"/>
      <c r="AF25" s="101"/>
      <c r="AG25" s="100"/>
    </row>
    <row r="26" spans="1:33" ht="80.25" customHeight="1" x14ac:dyDescent="0.35">
      <c r="A26" s="91">
        <v>17</v>
      </c>
      <c r="B26" s="87" t="s">
        <v>100</v>
      </c>
      <c r="C26" s="102" t="s">
        <v>108</v>
      </c>
      <c r="D26" s="3" t="s">
        <v>109</v>
      </c>
      <c r="E26" s="2">
        <v>100000</v>
      </c>
      <c r="F26" s="91" t="s">
        <v>92</v>
      </c>
      <c r="G26" s="92" t="s">
        <v>110</v>
      </c>
      <c r="H26" s="91" t="s">
        <v>49</v>
      </c>
      <c r="I26" s="93">
        <v>45131</v>
      </c>
      <c r="J26" s="93">
        <v>45131</v>
      </c>
      <c r="K26" s="94">
        <v>1</v>
      </c>
      <c r="L26" s="96">
        <v>100000</v>
      </c>
      <c r="M26" s="96"/>
      <c r="N26" s="96"/>
      <c r="O26" s="96"/>
      <c r="P26" s="96"/>
      <c r="Q26" s="96"/>
      <c r="R26" s="96"/>
      <c r="S26" s="97"/>
      <c r="T26" s="93"/>
      <c r="U26" s="93"/>
      <c r="V26" s="93"/>
      <c r="W26" s="98"/>
      <c r="X26" s="98"/>
      <c r="Y26" s="99"/>
      <c r="Z26" s="100"/>
      <c r="AA26" s="93"/>
      <c r="AB26" s="93"/>
      <c r="AC26" s="93"/>
      <c r="AD26" s="98"/>
      <c r="AE26" s="98"/>
      <c r="AF26" s="101"/>
      <c r="AG26" s="100"/>
    </row>
    <row r="27" spans="1:33" ht="80.25" customHeight="1" x14ac:dyDescent="0.35">
      <c r="A27" s="91">
        <v>18</v>
      </c>
      <c r="B27" s="87" t="s">
        <v>78</v>
      </c>
      <c r="C27" s="102" t="s">
        <v>108</v>
      </c>
      <c r="D27" s="3" t="s">
        <v>109</v>
      </c>
      <c r="E27" s="2">
        <v>100000</v>
      </c>
      <c r="F27" s="91" t="s">
        <v>92</v>
      </c>
      <c r="G27" s="92" t="s">
        <v>110</v>
      </c>
      <c r="H27" s="91" t="s">
        <v>49</v>
      </c>
      <c r="I27" s="93">
        <v>45131</v>
      </c>
      <c r="J27" s="93">
        <v>45131</v>
      </c>
      <c r="K27" s="94">
        <v>1</v>
      </c>
      <c r="L27" s="96">
        <v>100000</v>
      </c>
      <c r="M27" s="96"/>
      <c r="N27" s="96"/>
      <c r="O27" s="96"/>
      <c r="P27" s="96"/>
      <c r="Q27" s="96"/>
      <c r="R27" s="96"/>
      <c r="S27" s="97"/>
      <c r="T27" s="93"/>
      <c r="U27" s="93"/>
      <c r="V27" s="93"/>
      <c r="W27" s="98"/>
      <c r="X27" s="98"/>
      <c r="Y27" s="99"/>
      <c r="Z27" s="100"/>
      <c r="AA27" s="93"/>
      <c r="AB27" s="93"/>
      <c r="AC27" s="93"/>
      <c r="AD27" s="98"/>
      <c r="AE27" s="98"/>
      <c r="AF27" s="101"/>
      <c r="AG27" s="100"/>
    </row>
    <row r="28" spans="1:33" ht="110.25" customHeight="1" x14ac:dyDescent="0.35">
      <c r="A28" s="91">
        <v>19</v>
      </c>
      <c r="B28" s="107" t="s">
        <v>65</v>
      </c>
      <c r="C28" s="102" t="s">
        <v>108</v>
      </c>
      <c r="D28" s="3" t="s">
        <v>109</v>
      </c>
      <c r="E28" s="2">
        <v>100000</v>
      </c>
      <c r="F28" s="91" t="s">
        <v>73</v>
      </c>
      <c r="G28" s="92" t="s">
        <v>110</v>
      </c>
      <c r="H28" s="91" t="s">
        <v>49</v>
      </c>
      <c r="I28" s="93">
        <v>45131</v>
      </c>
      <c r="J28" s="93">
        <v>45131</v>
      </c>
      <c r="K28" s="94">
        <v>1</v>
      </c>
      <c r="L28" s="96">
        <v>100000</v>
      </c>
      <c r="M28" s="96"/>
      <c r="N28" s="96"/>
      <c r="O28" s="96"/>
      <c r="P28" s="96"/>
      <c r="Q28" s="96"/>
      <c r="R28" s="96"/>
      <c r="S28" s="108"/>
      <c r="T28" s="93"/>
      <c r="U28" s="93"/>
      <c r="V28" s="93"/>
      <c r="W28" s="98"/>
      <c r="X28" s="98"/>
      <c r="Y28" s="99"/>
      <c r="Z28" s="100"/>
      <c r="AA28" s="93"/>
      <c r="AB28" s="93"/>
      <c r="AC28" s="93"/>
      <c r="AD28" s="98"/>
      <c r="AE28" s="98"/>
      <c r="AF28" s="101"/>
      <c r="AG28" s="100"/>
    </row>
    <row r="29" spans="1:33" ht="85.5" customHeight="1" x14ac:dyDescent="0.35">
      <c r="A29" s="91">
        <v>20</v>
      </c>
      <c r="B29" s="87" t="s">
        <v>100</v>
      </c>
      <c r="C29" s="102" t="s">
        <v>111</v>
      </c>
      <c r="D29" s="105" t="s">
        <v>112</v>
      </c>
      <c r="E29" s="2">
        <v>170000</v>
      </c>
      <c r="F29" s="91" t="s">
        <v>92</v>
      </c>
      <c r="G29" s="92" t="s">
        <v>113</v>
      </c>
      <c r="H29" s="91" t="s">
        <v>49</v>
      </c>
      <c r="I29" s="93">
        <v>45113</v>
      </c>
      <c r="J29" s="93">
        <v>45113</v>
      </c>
      <c r="K29" s="94">
        <v>1</v>
      </c>
      <c r="L29" s="96">
        <v>170000</v>
      </c>
      <c r="M29" s="96"/>
      <c r="N29" s="96"/>
      <c r="O29" s="96"/>
      <c r="P29" s="96"/>
      <c r="Q29" s="96"/>
      <c r="R29" s="96"/>
      <c r="S29" s="108"/>
      <c r="T29" s="93"/>
      <c r="U29" s="93"/>
      <c r="V29" s="93"/>
      <c r="W29" s="98"/>
      <c r="X29" s="98"/>
      <c r="Y29" s="99"/>
      <c r="Z29" s="100"/>
      <c r="AA29" s="93"/>
      <c r="AB29" s="93"/>
      <c r="AC29" s="93"/>
      <c r="AD29" s="98"/>
      <c r="AE29" s="98"/>
      <c r="AF29" s="101"/>
      <c r="AG29" s="100"/>
    </row>
    <row r="30" spans="1:33" ht="63.75" customHeight="1" x14ac:dyDescent="0.35">
      <c r="A30" s="91">
        <v>22</v>
      </c>
      <c r="B30" s="107" t="s">
        <v>114</v>
      </c>
      <c r="C30" s="102" t="s">
        <v>111</v>
      </c>
      <c r="D30" s="105" t="s">
        <v>112</v>
      </c>
      <c r="E30" s="2">
        <v>170000</v>
      </c>
      <c r="F30" s="91" t="s">
        <v>92</v>
      </c>
      <c r="G30" s="92" t="s">
        <v>113</v>
      </c>
      <c r="H30" s="91" t="s">
        <v>49</v>
      </c>
      <c r="I30" s="93">
        <v>45113</v>
      </c>
      <c r="J30" s="93">
        <v>45113</v>
      </c>
      <c r="K30" s="94">
        <v>1</v>
      </c>
      <c r="L30" s="96">
        <v>170000</v>
      </c>
      <c r="M30" s="96"/>
      <c r="N30" s="96"/>
      <c r="O30" s="96"/>
      <c r="P30" s="96"/>
      <c r="Q30" s="96"/>
      <c r="R30" s="96"/>
      <c r="S30" s="108"/>
      <c r="T30" s="93"/>
      <c r="U30" s="93"/>
      <c r="V30" s="93"/>
      <c r="W30" s="98"/>
      <c r="X30" s="98"/>
      <c r="Y30" s="99"/>
      <c r="Z30" s="100"/>
      <c r="AA30" s="93"/>
      <c r="AB30" s="93"/>
      <c r="AC30" s="93"/>
      <c r="AD30" s="98"/>
      <c r="AE30" s="98"/>
      <c r="AF30" s="101"/>
      <c r="AG30" s="100"/>
    </row>
    <row r="31" spans="1:33" ht="71.25" customHeight="1" x14ac:dyDescent="0.35">
      <c r="A31" s="91">
        <v>23</v>
      </c>
      <c r="B31" s="107" t="s">
        <v>65</v>
      </c>
      <c r="C31" s="102" t="s">
        <v>111</v>
      </c>
      <c r="D31" s="105" t="s">
        <v>112</v>
      </c>
      <c r="E31" s="2">
        <v>170000</v>
      </c>
      <c r="F31" s="91" t="s">
        <v>92</v>
      </c>
      <c r="G31" s="92" t="s">
        <v>113</v>
      </c>
      <c r="H31" s="91" t="s">
        <v>49</v>
      </c>
      <c r="I31" s="93">
        <v>45113</v>
      </c>
      <c r="J31" s="93">
        <v>45113</v>
      </c>
      <c r="K31" s="94">
        <v>1</v>
      </c>
      <c r="L31" s="96">
        <v>170000</v>
      </c>
      <c r="M31" s="96"/>
      <c r="N31" s="96"/>
      <c r="O31" s="96"/>
      <c r="P31" s="96"/>
      <c r="Q31" s="96"/>
      <c r="R31" s="96"/>
      <c r="S31" s="108"/>
      <c r="T31" s="93"/>
      <c r="U31" s="93"/>
      <c r="V31" s="93"/>
      <c r="W31" s="98"/>
      <c r="X31" s="98"/>
      <c r="Y31" s="99"/>
      <c r="Z31" s="100"/>
      <c r="AA31" s="93"/>
      <c r="AB31" s="93"/>
      <c r="AC31" s="93"/>
      <c r="AD31" s="98"/>
      <c r="AE31" s="98"/>
      <c r="AF31" s="101"/>
      <c r="AG31" s="100"/>
    </row>
    <row r="32" spans="1:33" ht="97.5" customHeight="1" x14ac:dyDescent="0.35">
      <c r="A32" s="91">
        <v>24</v>
      </c>
      <c r="B32" s="87" t="s">
        <v>58</v>
      </c>
      <c r="C32" s="102" t="s">
        <v>115</v>
      </c>
      <c r="D32" s="3" t="s">
        <v>116</v>
      </c>
      <c r="E32" s="2">
        <v>200000</v>
      </c>
      <c r="F32" s="91" t="s">
        <v>56</v>
      </c>
      <c r="G32" s="92" t="s">
        <v>117</v>
      </c>
      <c r="H32" s="91" t="s">
        <v>49</v>
      </c>
      <c r="I32" s="93">
        <v>45119</v>
      </c>
      <c r="J32" s="93">
        <v>45119</v>
      </c>
      <c r="K32" s="94">
        <v>2</v>
      </c>
      <c r="L32" s="96">
        <v>200000</v>
      </c>
      <c r="M32" s="96"/>
      <c r="N32" s="96"/>
      <c r="O32" s="96"/>
      <c r="P32" s="96"/>
      <c r="Q32" s="96"/>
      <c r="R32" s="96"/>
      <c r="S32" s="97"/>
      <c r="T32" s="93"/>
      <c r="U32" s="93"/>
      <c r="V32" s="93"/>
      <c r="W32" s="98"/>
      <c r="X32" s="98"/>
      <c r="Y32" s="99"/>
      <c r="Z32" s="100"/>
      <c r="AA32" s="93"/>
      <c r="AB32" s="93"/>
      <c r="AC32" s="93"/>
      <c r="AD32" s="98"/>
      <c r="AE32" s="98"/>
      <c r="AF32" s="101"/>
      <c r="AG32" s="100"/>
    </row>
    <row r="33" spans="1:33" s="113" customFormat="1" ht="78" customHeight="1" x14ac:dyDescent="0.35">
      <c r="A33" s="91">
        <v>25</v>
      </c>
      <c r="B33" s="107" t="s">
        <v>118</v>
      </c>
      <c r="C33" s="102" t="s">
        <v>115</v>
      </c>
      <c r="D33" s="3" t="s">
        <v>116</v>
      </c>
      <c r="E33" s="2">
        <v>200000</v>
      </c>
      <c r="F33" s="91" t="s">
        <v>56</v>
      </c>
      <c r="G33" s="92" t="s">
        <v>117</v>
      </c>
      <c r="H33" s="91" t="s">
        <v>49</v>
      </c>
      <c r="I33" s="93">
        <v>45119</v>
      </c>
      <c r="J33" s="93">
        <v>45119</v>
      </c>
      <c r="K33" s="94">
        <v>2</v>
      </c>
      <c r="L33" s="96">
        <v>200000</v>
      </c>
      <c r="M33" s="96"/>
      <c r="N33" s="96"/>
      <c r="O33" s="96"/>
      <c r="P33" s="96"/>
      <c r="Q33" s="96"/>
      <c r="R33" s="96"/>
      <c r="S33" s="97"/>
      <c r="T33" s="109"/>
      <c r="U33" s="109"/>
      <c r="V33" s="109"/>
      <c r="W33" s="98"/>
      <c r="X33" s="98"/>
      <c r="Y33" s="110"/>
      <c r="Z33" s="111"/>
      <c r="AA33" s="109"/>
      <c r="AB33" s="109"/>
      <c r="AC33" s="109"/>
      <c r="AD33" s="98"/>
      <c r="AE33" s="98"/>
      <c r="AF33" s="112"/>
      <c r="AG33" s="111"/>
    </row>
    <row r="34" spans="1:33" ht="87.75" customHeight="1" x14ac:dyDescent="0.35">
      <c r="A34" s="91">
        <v>26</v>
      </c>
      <c r="B34" s="107" t="s">
        <v>65</v>
      </c>
      <c r="C34" s="102" t="s">
        <v>115</v>
      </c>
      <c r="D34" s="3" t="s">
        <v>116</v>
      </c>
      <c r="E34" s="2">
        <v>200000</v>
      </c>
      <c r="F34" s="91" t="s">
        <v>56</v>
      </c>
      <c r="G34" s="92" t="s">
        <v>117</v>
      </c>
      <c r="H34" s="91" t="s">
        <v>49</v>
      </c>
      <c r="I34" s="93">
        <v>45119</v>
      </c>
      <c r="J34" s="93">
        <v>45119</v>
      </c>
      <c r="K34" s="94">
        <v>2</v>
      </c>
      <c r="L34" s="96">
        <v>200000</v>
      </c>
      <c r="M34" s="96"/>
      <c r="N34" s="96"/>
      <c r="O34" s="96"/>
      <c r="P34" s="96"/>
      <c r="Q34" s="96"/>
      <c r="R34" s="96"/>
      <c r="S34" s="97"/>
      <c r="T34" s="109"/>
      <c r="U34" s="109"/>
      <c r="V34" s="109"/>
      <c r="W34" s="98"/>
      <c r="X34" s="98"/>
      <c r="Y34" s="110"/>
      <c r="Z34" s="111"/>
      <c r="AA34" s="109"/>
      <c r="AB34" s="109"/>
      <c r="AC34" s="109"/>
      <c r="AD34" s="98"/>
      <c r="AE34" s="98"/>
      <c r="AF34" s="112"/>
      <c r="AG34" s="111"/>
    </row>
    <row r="35" spans="1:33" ht="60" customHeight="1" x14ac:dyDescent="0.35">
      <c r="A35" s="91">
        <v>27</v>
      </c>
      <c r="B35" s="87" t="s">
        <v>100</v>
      </c>
      <c r="C35" s="102" t="s">
        <v>119</v>
      </c>
      <c r="D35" s="3" t="s">
        <v>120</v>
      </c>
      <c r="E35" s="2">
        <v>100000</v>
      </c>
      <c r="F35" s="91" t="s">
        <v>92</v>
      </c>
      <c r="G35" s="92" t="s">
        <v>121</v>
      </c>
      <c r="H35" s="91" t="s">
        <v>49</v>
      </c>
      <c r="I35" s="93">
        <v>45128</v>
      </c>
      <c r="J35" s="93">
        <v>45128</v>
      </c>
      <c r="K35" s="94">
        <v>1</v>
      </c>
      <c r="L35" s="96">
        <v>100000</v>
      </c>
      <c r="M35" s="96"/>
      <c r="N35" s="96"/>
      <c r="O35" s="96"/>
      <c r="P35" s="96"/>
      <c r="Q35" s="96"/>
      <c r="R35" s="96"/>
      <c r="S35" s="97"/>
      <c r="T35" s="109"/>
      <c r="U35" s="109"/>
      <c r="V35" s="109"/>
      <c r="W35" s="98"/>
      <c r="X35" s="98"/>
      <c r="Y35" s="110"/>
      <c r="Z35" s="111"/>
      <c r="AA35" s="109"/>
      <c r="AB35" s="109"/>
      <c r="AC35" s="109"/>
      <c r="AD35" s="98"/>
      <c r="AE35" s="98"/>
      <c r="AF35" s="112"/>
      <c r="AG35" s="111"/>
    </row>
    <row r="36" spans="1:33" ht="71.25" customHeight="1" x14ac:dyDescent="0.35">
      <c r="A36" s="91">
        <v>28</v>
      </c>
      <c r="B36" s="107" t="s">
        <v>114</v>
      </c>
      <c r="C36" s="102" t="s">
        <v>119</v>
      </c>
      <c r="D36" s="3" t="s">
        <v>120</v>
      </c>
      <c r="E36" s="2">
        <v>100000</v>
      </c>
      <c r="F36" s="91" t="s">
        <v>92</v>
      </c>
      <c r="G36" s="92" t="s">
        <v>121</v>
      </c>
      <c r="H36" s="91" t="s">
        <v>49</v>
      </c>
      <c r="I36" s="93">
        <v>45128</v>
      </c>
      <c r="J36" s="93">
        <v>45128</v>
      </c>
      <c r="K36" s="94">
        <v>1</v>
      </c>
      <c r="L36" s="96">
        <v>100000</v>
      </c>
      <c r="M36" s="96"/>
      <c r="N36" s="96"/>
      <c r="O36" s="96"/>
      <c r="P36" s="96"/>
      <c r="Q36" s="96"/>
      <c r="R36" s="96"/>
      <c r="S36" s="97"/>
      <c r="T36" s="109"/>
      <c r="U36" s="109"/>
      <c r="V36" s="109"/>
      <c r="W36" s="98"/>
      <c r="X36" s="98"/>
      <c r="Y36" s="110"/>
      <c r="Z36" s="111"/>
      <c r="AA36" s="109"/>
      <c r="AB36" s="109"/>
      <c r="AC36" s="109"/>
      <c r="AD36" s="98"/>
      <c r="AE36" s="98"/>
      <c r="AF36" s="112"/>
      <c r="AG36" s="111"/>
    </row>
    <row r="37" spans="1:33" ht="68.25" customHeight="1" x14ac:dyDescent="0.35">
      <c r="A37" s="86">
        <v>29</v>
      </c>
      <c r="B37" s="114" t="s">
        <v>78</v>
      </c>
      <c r="C37" s="102" t="s">
        <v>119</v>
      </c>
      <c r="D37" s="3" t="s">
        <v>120</v>
      </c>
      <c r="E37" s="2">
        <v>100000</v>
      </c>
      <c r="F37" s="91" t="s">
        <v>73</v>
      </c>
      <c r="G37" s="92" t="s">
        <v>121</v>
      </c>
      <c r="H37" s="91" t="s">
        <v>49</v>
      </c>
      <c r="I37" s="93">
        <v>45128</v>
      </c>
      <c r="J37" s="93">
        <v>45128</v>
      </c>
      <c r="K37" s="94">
        <v>1</v>
      </c>
      <c r="L37" s="96">
        <v>100000</v>
      </c>
      <c r="M37" s="96"/>
      <c r="N37" s="96"/>
      <c r="O37" s="96"/>
      <c r="P37" s="96"/>
      <c r="Q37" s="96"/>
      <c r="R37" s="96"/>
      <c r="S37" s="97"/>
      <c r="T37" s="109"/>
      <c r="U37" s="109"/>
      <c r="V37" s="109"/>
      <c r="W37" s="98"/>
      <c r="X37" s="98"/>
      <c r="Y37" s="110"/>
      <c r="Z37" s="111"/>
      <c r="AA37" s="109"/>
      <c r="AB37" s="109"/>
      <c r="AC37" s="109"/>
      <c r="AD37" s="98"/>
      <c r="AE37" s="98"/>
      <c r="AF37" s="112"/>
      <c r="AG37" s="111"/>
    </row>
    <row r="38" spans="1:33" ht="57.75" customHeight="1" x14ac:dyDescent="0.35">
      <c r="A38" s="91">
        <v>30</v>
      </c>
      <c r="B38" s="87" t="s">
        <v>123</v>
      </c>
      <c r="C38" s="102" t="s">
        <v>124</v>
      </c>
      <c r="D38" s="3" t="s">
        <v>122</v>
      </c>
      <c r="E38" s="2">
        <v>200000</v>
      </c>
      <c r="F38" s="91" t="s">
        <v>92</v>
      </c>
      <c r="G38" s="92" t="s">
        <v>121</v>
      </c>
      <c r="H38" s="91" t="s">
        <v>49</v>
      </c>
      <c r="I38" s="93">
        <v>45124</v>
      </c>
      <c r="J38" s="93">
        <v>45125</v>
      </c>
      <c r="K38" s="94">
        <v>2</v>
      </c>
      <c r="L38" s="96">
        <v>200000</v>
      </c>
      <c r="M38" s="96"/>
      <c r="N38" s="96"/>
      <c r="O38" s="96"/>
      <c r="P38" s="96"/>
      <c r="Q38" s="96"/>
      <c r="R38" s="96"/>
      <c r="S38" s="97"/>
      <c r="T38" s="109"/>
      <c r="U38" s="109"/>
      <c r="V38" s="109"/>
      <c r="W38" s="98"/>
      <c r="X38" s="98"/>
      <c r="Y38" s="110"/>
      <c r="Z38" s="111"/>
      <c r="AA38" s="109"/>
      <c r="AB38" s="109"/>
      <c r="AC38" s="109"/>
      <c r="AD38" s="98"/>
      <c r="AE38" s="98"/>
      <c r="AF38" s="112"/>
      <c r="AG38" s="111"/>
    </row>
    <row r="39" spans="1:33" ht="72" customHeight="1" x14ac:dyDescent="0.35">
      <c r="A39" s="91">
        <v>31</v>
      </c>
      <c r="B39" s="87" t="s">
        <v>150</v>
      </c>
      <c r="C39" s="102" t="s">
        <v>124</v>
      </c>
      <c r="D39" s="3" t="s">
        <v>122</v>
      </c>
      <c r="E39" s="2">
        <v>200000</v>
      </c>
      <c r="F39" s="91" t="s">
        <v>92</v>
      </c>
      <c r="G39" s="92" t="s">
        <v>121</v>
      </c>
      <c r="H39" s="91" t="s">
        <v>49</v>
      </c>
      <c r="I39" s="93">
        <v>45124</v>
      </c>
      <c r="J39" s="93">
        <v>45125</v>
      </c>
      <c r="K39" s="94">
        <v>2</v>
      </c>
      <c r="L39" s="96">
        <v>200000</v>
      </c>
      <c r="M39" s="96"/>
      <c r="N39" s="96"/>
      <c r="O39" s="96"/>
      <c r="P39" s="96"/>
      <c r="Q39" s="96"/>
      <c r="R39" s="96"/>
      <c r="S39" s="97"/>
      <c r="T39" s="109"/>
      <c r="U39" s="109"/>
      <c r="V39" s="109"/>
      <c r="W39" s="98"/>
      <c r="X39" s="98"/>
      <c r="Y39" s="110"/>
      <c r="Z39" s="111"/>
      <c r="AA39" s="109"/>
      <c r="AB39" s="109"/>
      <c r="AC39" s="109"/>
      <c r="AD39" s="98"/>
      <c r="AE39" s="98"/>
      <c r="AF39" s="112"/>
      <c r="AG39" s="111"/>
    </row>
    <row r="40" spans="1:33" ht="59.25" customHeight="1" x14ac:dyDescent="0.35">
      <c r="A40" s="91">
        <v>32</v>
      </c>
      <c r="B40" s="87" t="s">
        <v>114</v>
      </c>
      <c r="C40" s="102" t="s">
        <v>124</v>
      </c>
      <c r="D40" s="3" t="s">
        <v>122</v>
      </c>
      <c r="E40" s="2">
        <v>200000</v>
      </c>
      <c r="F40" s="91" t="s">
        <v>56</v>
      </c>
      <c r="G40" s="92" t="s">
        <v>121</v>
      </c>
      <c r="H40" s="91" t="s">
        <v>49</v>
      </c>
      <c r="I40" s="93">
        <v>45124</v>
      </c>
      <c r="J40" s="93">
        <v>45125</v>
      </c>
      <c r="K40" s="94">
        <v>2</v>
      </c>
      <c r="L40" s="96">
        <v>200000</v>
      </c>
      <c r="M40" s="115"/>
      <c r="N40" s="115"/>
      <c r="O40" s="115"/>
      <c r="P40" s="115"/>
      <c r="Q40" s="115"/>
      <c r="R40" s="115"/>
      <c r="S40" s="116"/>
      <c r="T40" s="117"/>
      <c r="U40" s="117"/>
      <c r="V40" s="117"/>
      <c r="W40" s="118"/>
      <c r="X40" s="118"/>
      <c r="Y40" s="119"/>
      <c r="Z40" s="120"/>
      <c r="AA40" s="117"/>
      <c r="AB40" s="117"/>
      <c r="AC40" s="117"/>
      <c r="AD40" s="118"/>
      <c r="AE40" s="118"/>
      <c r="AF40" s="121"/>
      <c r="AG40" s="120"/>
    </row>
    <row r="41" spans="1:33" ht="59.25" customHeight="1" x14ac:dyDescent="0.35">
      <c r="A41" s="91">
        <v>33</v>
      </c>
      <c r="B41" s="107" t="s">
        <v>65</v>
      </c>
      <c r="C41" s="102" t="s">
        <v>124</v>
      </c>
      <c r="D41" s="3" t="s">
        <v>122</v>
      </c>
      <c r="E41" s="2">
        <v>200000</v>
      </c>
      <c r="F41" s="91" t="s">
        <v>73</v>
      </c>
      <c r="G41" s="92" t="s">
        <v>121</v>
      </c>
      <c r="H41" s="91" t="s">
        <v>49</v>
      </c>
      <c r="I41" s="93">
        <v>45124</v>
      </c>
      <c r="J41" s="93">
        <v>45125</v>
      </c>
      <c r="K41" s="94">
        <v>2</v>
      </c>
      <c r="L41" s="96">
        <v>200000</v>
      </c>
      <c r="M41" s="115"/>
      <c r="N41" s="115"/>
      <c r="O41" s="115"/>
      <c r="P41" s="115"/>
      <c r="Q41" s="115"/>
      <c r="R41" s="115"/>
      <c r="S41" s="116"/>
      <c r="T41" s="117"/>
      <c r="U41" s="117"/>
      <c r="V41" s="117"/>
      <c r="W41" s="118"/>
      <c r="X41" s="118"/>
      <c r="Y41" s="122"/>
      <c r="Z41" s="120"/>
      <c r="AA41" s="117"/>
      <c r="AB41" s="117"/>
      <c r="AC41" s="117"/>
      <c r="AD41" s="123"/>
      <c r="AE41" s="123"/>
      <c r="AF41" s="124"/>
      <c r="AG41" s="120"/>
    </row>
    <row r="42" spans="1:33" ht="63.75" customHeight="1" x14ac:dyDescent="0.35">
      <c r="A42" s="91">
        <v>34</v>
      </c>
      <c r="B42" s="87" t="s">
        <v>150</v>
      </c>
      <c r="C42" s="102" t="s">
        <v>125</v>
      </c>
      <c r="D42" s="3" t="s">
        <v>122</v>
      </c>
      <c r="E42" s="125">
        <v>100000</v>
      </c>
      <c r="F42" s="91" t="s">
        <v>92</v>
      </c>
      <c r="G42" s="92" t="s">
        <v>121</v>
      </c>
      <c r="H42" s="91" t="s">
        <v>49</v>
      </c>
      <c r="I42" s="93">
        <v>45127</v>
      </c>
      <c r="J42" s="93">
        <v>45127</v>
      </c>
      <c r="K42" s="94">
        <v>2</v>
      </c>
      <c r="L42" s="96">
        <v>100000</v>
      </c>
      <c r="M42" s="126"/>
      <c r="N42" s="126"/>
      <c r="O42" s="126"/>
      <c r="P42" s="126"/>
      <c r="Q42" s="115"/>
      <c r="R42" s="115"/>
      <c r="S42" s="116"/>
      <c r="T42" s="117"/>
      <c r="U42" s="127"/>
      <c r="V42" s="127"/>
      <c r="W42" s="128"/>
      <c r="X42" s="128"/>
      <c r="Y42" s="122"/>
      <c r="Z42" s="120"/>
      <c r="AA42" s="117"/>
      <c r="AB42" s="127"/>
      <c r="AC42" s="127"/>
      <c r="AD42" s="129"/>
      <c r="AE42" s="129"/>
      <c r="AF42" s="124"/>
      <c r="AG42" s="120"/>
    </row>
    <row r="43" spans="1:33" ht="86.25" customHeight="1" x14ac:dyDescent="0.35">
      <c r="A43" s="91">
        <v>35</v>
      </c>
      <c r="B43" s="87" t="s">
        <v>78</v>
      </c>
      <c r="C43" s="102" t="s">
        <v>125</v>
      </c>
      <c r="D43" s="3" t="s">
        <v>122</v>
      </c>
      <c r="E43" s="125">
        <v>100000</v>
      </c>
      <c r="F43" s="86"/>
      <c r="G43" s="92" t="s">
        <v>121</v>
      </c>
      <c r="H43" s="91" t="s">
        <v>49</v>
      </c>
      <c r="I43" s="93">
        <v>45127</v>
      </c>
      <c r="J43" s="93">
        <v>45127</v>
      </c>
      <c r="K43" s="94">
        <v>2</v>
      </c>
      <c r="L43" s="96">
        <v>100000</v>
      </c>
      <c r="M43" s="115"/>
      <c r="N43" s="115"/>
      <c r="O43" s="96"/>
      <c r="P43" s="115"/>
      <c r="Q43" s="115"/>
      <c r="R43" s="115"/>
      <c r="S43" s="116"/>
      <c r="T43" s="117"/>
      <c r="U43" s="117"/>
      <c r="V43" s="117"/>
      <c r="W43" s="118"/>
      <c r="X43" s="118"/>
      <c r="Y43" s="122"/>
      <c r="Z43" s="120"/>
      <c r="AA43" s="117"/>
      <c r="AB43" s="117"/>
      <c r="AC43" s="117"/>
      <c r="AD43" s="123"/>
      <c r="AE43" s="123"/>
      <c r="AF43" s="124"/>
      <c r="AG43" s="120"/>
    </row>
    <row r="44" spans="1:33" ht="78" customHeight="1" x14ac:dyDescent="0.35">
      <c r="A44" s="86">
        <v>36</v>
      </c>
      <c r="B44" s="87" t="s">
        <v>65</v>
      </c>
      <c r="C44" s="102" t="s">
        <v>126</v>
      </c>
      <c r="D44" s="3" t="s">
        <v>122</v>
      </c>
      <c r="E44" s="125">
        <v>100000</v>
      </c>
      <c r="F44" s="86" t="s">
        <v>73</v>
      </c>
      <c r="G44" s="92" t="s">
        <v>121</v>
      </c>
      <c r="H44" s="91" t="s">
        <v>49</v>
      </c>
      <c r="I44" s="93">
        <v>45127</v>
      </c>
      <c r="J44" s="93">
        <v>45127</v>
      </c>
      <c r="K44" s="94">
        <v>2</v>
      </c>
      <c r="L44" s="96">
        <v>100000</v>
      </c>
      <c r="M44" s="115"/>
      <c r="N44" s="115"/>
      <c r="O44" s="115"/>
      <c r="P44" s="115"/>
      <c r="Q44" s="115"/>
      <c r="R44" s="115"/>
      <c r="S44" s="116"/>
      <c r="T44" s="117"/>
      <c r="U44" s="117"/>
      <c r="V44" s="117"/>
      <c r="W44" s="118"/>
      <c r="X44" s="118"/>
      <c r="Y44" s="122"/>
      <c r="Z44" s="120"/>
      <c r="AA44" s="117"/>
      <c r="AB44" s="117"/>
      <c r="AC44" s="117"/>
      <c r="AD44" s="123"/>
      <c r="AE44" s="123"/>
      <c r="AF44" s="124"/>
      <c r="AG44" s="120"/>
    </row>
    <row r="45" spans="1:33" ht="57.75" customHeight="1" x14ac:dyDescent="0.35">
      <c r="A45" s="86">
        <v>37</v>
      </c>
      <c r="B45" s="87" t="s">
        <v>150</v>
      </c>
      <c r="C45" s="102" t="s">
        <v>127</v>
      </c>
      <c r="D45" s="130" t="s">
        <v>128</v>
      </c>
      <c r="E45" s="131">
        <v>200000</v>
      </c>
      <c r="F45" s="91" t="s">
        <v>92</v>
      </c>
      <c r="G45" s="92" t="s">
        <v>131</v>
      </c>
      <c r="H45" s="91" t="s">
        <v>49</v>
      </c>
      <c r="I45" s="93">
        <v>45120</v>
      </c>
      <c r="J45" s="93">
        <v>45121</v>
      </c>
      <c r="K45" s="94">
        <v>2</v>
      </c>
      <c r="L45" s="96">
        <f t="shared" ref="L45:L68" si="0">E45</f>
        <v>200000</v>
      </c>
      <c r="M45" s="115"/>
      <c r="N45" s="115"/>
      <c r="O45" s="115"/>
      <c r="P45" s="115"/>
      <c r="Q45" s="115"/>
      <c r="R45" s="115"/>
      <c r="S45" s="116"/>
      <c r="T45" s="117"/>
      <c r="U45" s="117"/>
      <c r="V45" s="117"/>
      <c r="W45" s="118"/>
      <c r="X45" s="118"/>
      <c r="Y45" s="122"/>
      <c r="Z45" s="120"/>
      <c r="AA45" s="117"/>
      <c r="AB45" s="117"/>
      <c r="AC45" s="117"/>
      <c r="AD45" s="123"/>
      <c r="AE45" s="123"/>
      <c r="AF45" s="124"/>
      <c r="AG45" s="120"/>
    </row>
    <row r="46" spans="1:33" ht="60" customHeight="1" x14ac:dyDescent="0.35">
      <c r="A46" s="86">
        <v>38</v>
      </c>
      <c r="B46" s="87" t="s">
        <v>114</v>
      </c>
      <c r="C46" s="102" t="s">
        <v>129</v>
      </c>
      <c r="D46" s="130" t="s">
        <v>128</v>
      </c>
      <c r="E46" s="131">
        <v>200000</v>
      </c>
      <c r="F46" s="91" t="s">
        <v>56</v>
      </c>
      <c r="G46" s="92" t="s">
        <v>131</v>
      </c>
      <c r="H46" s="91" t="s">
        <v>49</v>
      </c>
      <c r="I46" s="93">
        <v>45120</v>
      </c>
      <c r="J46" s="93">
        <v>45121</v>
      </c>
      <c r="K46" s="94">
        <v>2</v>
      </c>
      <c r="L46" s="96">
        <f t="shared" si="0"/>
        <v>200000</v>
      </c>
      <c r="M46" s="115"/>
      <c r="N46" s="115"/>
      <c r="O46" s="115"/>
      <c r="P46" s="115"/>
      <c r="Q46" s="115"/>
      <c r="R46" s="115"/>
      <c r="S46" s="116"/>
      <c r="T46" s="117"/>
      <c r="U46" s="117"/>
      <c r="V46" s="117"/>
      <c r="W46" s="118"/>
      <c r="X46" s="118"/>
      <c r="Y46" s="122"/>
      <c r="Z46" s="120"/>
      <c r="AA46" s="117"/>
      <c r="AB46" s="117"/>
      <c r="AC46" s="117"/>
      <c r="AD46" s="123"/>
      <c r="AE46" s="123"/>
      <c r="AF46" s="124"/>
      <c r="AG46" s="120"/>
    </row>
    <row r="47" spans="1:33" ht="60" customHeight="1" x14ac:dyDescent="0.35">
      <c r="A47" s="86">
        <v>39</v>
      </c>
      <c r="B47" s="87" t="s">
        <v>57</v>
      </c>
      <c r="C47" s="102" t="s">
        <v>130</v>
      </c>
      <c r="D47" s="130" t="s">
        <v>128</v>
      </c>
      <c r="E47" s="132">
        <v>200000</v>
      </c>
      <c r="F47" s="91" t="s">
        <v>56</v>
      </c>
      <c r="G47" s="133" t="s">
        <v>131</v>
      </c>
      <c r="H47" s="134" t="s">
        <v>49</v>
      </c>
      <c r="I47" s="135">
        <v>45120</v>
      </c>
      <c r="J47" s="135">
        <v>45121</v>
      </c>
      <c r="K47" s="136">
        <v>2</v>
      </c>
      <c r="L47" s="95">
        <f t="shared" si="0"/>
        <v>200000</v>
      </c>
      <c r="M47" s="137"/>
      <c r="N47" s="115"/>
      <c r="O47" s="115"/>
      <c r="P47" s="115"/>
      <c r="Q47" s="115"/>
      <c r="R47" s="115"/>
      <c r="S47" s="116"/>
      <c r="T47" s="117"/>
      <c r="U47" s="117"/>
      <c r="V47" s="117"/>
      <c r="W47" s="118"/>
      <c r="X47" s="118"/>
      <c r="Y47" s="122"/>
      <c r="Z47" s="120"/>
      <c r="AA47" s="117"/>
      <c r="AB47" s="117"/>
      <c r="AC47" s="117"/>
      <c r="AD47" s="123"/>
      <c r="AE47" s="123"/>
      <c r="AF47" s="124"/>
      <c r="AG47" s="120"/>
    </row>
    <row r="48" spans="1:33" ht="63.75" customHeight="1" x14ac:dyDescent="0.35">
      <c r="A48" s="86">
        <v>40</v>
      </c>
      <c r="B48" s="87" t="s">
        <v>150</v>
      </c>
      <c r="C48" s="102" t="s">
        <v>132</v>
      </c>
      <c r="D48" s="130" t="s">
        <v>133</v>
      </c>
      <c r="E48" s="132">
        <v>300000</v>
      </c>
      <c r="F48" s="91" t="s">
        <v>92</v>
      </c>
      <c r="G48" s="133" t="s">
        <v>131</v>
      </c>
      <c r="H48" s="134" t="s">
        <v>49</v>
      </c>
      <c r="I48" s="135">
        <v>45117</v>
      </c>
      <c r="J48" s="135">
        <v>45117</v>
      </c>
      <c r="K48" s="136">
        <v>2</v>
      </c>
      <c r="L48" s="95">
        <f t="shared" si="0"/>
        <v>300000</v>
      </c>
      <c r="M48" s="137"/>
      <c r="N48" s="138"/>
      <c r="O48" s="96"/>
      <c r="P48" s="115"/>
      <c r="Q48" s="115"/>
      <c r="R48" s="115"/>
      <c r="S48" s="108"/>
      <c r="T48" s="117"/>
      <c r="U48" s="117"/>
      <c r="V48" s="117"/>
      <c r="W48" s="118"/>
      <c r="X48" s="118"/>
      <c r="Y48" s="122"/>
      <c r="Z48" s="120"/>
      <c r="AA48" s="117"/>
      <c r="AB48" s="117"/>
      <c r="AC48" s="117"/>
      <c r="AD48" s="123"/>
      <c r="AE48" s="123"/>
      <c r="AF48" s="124"/>
      <c r="AG48" s="120"/>
    </row>
    <row r="49" spans="1:33" ht="60" customHeight="1" x14ac:dyDescent="0.35">
      <c r="A49" s="86">
        <v>41</v>
      </c>
      <c r="B49" s="87" t="s">
        <v>114</v>
      </c>
      <c r="C49" s="102" t="s">
        <v>132</v>
      </c>
      <c r="D49" s="130" t="s">
        <v>133</v>
      </c>
      <c r="E49" s="132">
        <v>300000</v>
      </c>
      <c r="F49" s="134" t="s">
        <v>92</v>
      </c>
      <c r="G49" s="133" t="s">
        <v>131</v>
      </c>
      <c r="H49" s="134" t="s">
        <v>49</v>
      </c>
      <c r="I49" s="135">
        <v>45117</v>
      </c>
      <c r="J49" s="135">
        <v>45117</v>
      </c>
      <c r="K49" s="136">
        <v>2</v>
      </c>
      <c r="L49" s="95">
        <f t="shared" si="0"/>
        <v>300000</v>
      </c>
      <c r="M49" s="137"/>
      <c r="N49" s="96"/>
      <c r="O49" s="96"/>
      <c r="P49" s="115"/>
      <c r="Q49" s="115"/>
      <c r="R49" s="115"/>
      <c r="S49" s="97"/>
      <c r="T49" s="117"/>
      <c r="U49" s="117"/>
      <c r="V49" s="117"/>
      <c r="W49" s="118"/>
      <c r="X49" s="118"/>
      <c r="Y49" s="122"/>
      <c r="Z49" s="120"/>
      <c r="AA49" s="117"/>
      <c r="AB49" s="117"/>
      <c r="AC49" s="117"/>
      <c r="AD49" s="123"/>
      <c r="AE49" s="123"/>
      <c r="AF49" s="124"/>
      <c r="AG49" s="120"/>
    </row>
    <row r="50" spans="1:33" ht="61.5" customHeight="1" x14ac:dyDescent="0.35">
      <c r="A50" s="86">
        <v>42</v>
      </c>
      <c r="B50" s="87" t="s">
        <v>150</v>
      </c>
      <c r="C50" s="102" t="s">
        <v>135</v>
      </c>
      <c r="D50" s="139" t="s">
        <v>134</v>
      </c>
      <c r="E50" s="90">
        <v>100000</v>
      </c>
      <c r="F50" s="134" t="s">
        <v>92</v>
      </c>
      <c r="G50" s="133" t="s">
        <v>110</v>
      </c>
      <c r="H50" s="134" t="s">
        <v>49</v>
      </c>
      <c r="I50" s="135">
        <v>45112</v>
      </c>
      <c r="J50" s="135">
        <v>45112</v>
      </c>
      <c r="K50" s="136">
        <v>2</v>
      </c>
      <c r="L50" s="95">
        <f t="shared" si="0"/>
        <v>100000</v>
      </c>
      <c r="M50" s="95"/>
      <c r="N50" s="96"/>
      <c r="O50" s="115"/>
      <c r="P50" s="115"/>
      <c r="Q50" s="115"/>
      <c r="R50" s="115"/>
      <c r="S50" s="108"/>
      <c r="T50" s="117"/>
      <c r="U50" s="117"/>
      <c r="V50" s="117"/>
      <c r="W50" s="118"/>
      <c r="X50" s="118"/>
      <c r="Y50" s="122"/>
      <c r="Z50" s="120"/>
      <c r="AA50" s="117"/>
      <c r="AB50" s="117"/>
      <c r="AC50" s="117"/>
      <c r="AD50" s="123"/>
      <c r="AE50" s="123"/>
      <c r="AF50" s="124"/>
      <c r="AG50" s="120"/>
    </row>
    <row r="51" spans="1:33" ht="51.75" customHeight="1" x14ac:dyDescent="0.35">
      <c r="A51" s="86">
        <v>43</v>
      </c>
      <c r="B51" s="87" t="s">
        <v>114</v>
      </c>
      <c r="C51" s="102" t="s">
        <v>136</v>
      </c>
      <c r="D51" s="139" t="s">
        <v>134</v>
      </c>
      <c r="E51" s="90">
        <v>100000</v>
      </c>
      <c r="F51" s="134" t="s">
        <v>92</v>
      </c>
      <c r="G51" s="133" t="s">
        <v>110</v>
      </c>
      <c r="H51" s="134" t="s">
        <v>49</v>
      </c>
      <c r="I51" s="135">
        <v>45112</v>
      </c>
      <c r="J51" s="135">
        <v>45112</v>
      </c>
      <c r="K51" s="136">
        <v>2</v>
      </c>
      <c r="L51" s="95">
        <f t="shared" si="0"/>
        <v>100000</v>
      </c>
      <c r="M51" s="137"/>
      <c r="N51" s="96"/>
      <c r="O51" s="115"/>
      <c r="P51" s="115"/>
      <c r="Q51" s="115"/>
      <c r="R51" s="115"/>
      <c r="S51" s="108"/>
      <c r="T51" s="117"/>
      <c r="U51" s="117"/>
      <c r="V51" s="117"/>
      <c r="W51" s="118"/>
      <c r="X51" s="118"/>
      <c r="Y51" s="122"/>
      <c r="Z51" s="120"/>
      <c r="AA51" s="117"/>
      <c r="AB51" s="117"/>
      <c r="AC51" s="117"/>
      <c r="AD51" s="123"/>
      <c r="AE51" s="123"/>
      <c r="AF51" s="124"/>
      <c r="AG51" s="120"/>
    </row>
    <row r="52" spans="1:33" ht="57" customHeight="1" x14ac:dyDescent="0.35">
      <c r="A52" s="86">
        <v>44</v>
      </c>
      <c r="B52" s="87" t="s">
        <v>65</v>
      </c>
      <c r="C52" s="102" t="s">
        <v>137</v>
      </c>
      <c r="D52" s="139" t="s">
        <v>134</v>
      </c>
      <c r="E52" s="90">
        <v>100000</v>
      </c>
      <c r="F52" s="134" t="s">
        <v>92</v>
      </c>
      <c r="G52" s="133" t="s">
        <v>110</v>
      </c>
      <c r="H52" s="134" t="s">
        <v>49</v>
      </c>
      <c r="I52" s="135">
        <v>45112</v>
      </c>
      <c r="J52" s="135">
        <v>45112</v>
      </c>
      <c r="K52" s="136">
        <v>2</v>
      </c>
      <c r="L52" s="95">
        <f t="shared" si="0"/>
        <v>100000</v>
      </c>
      <c r="M52" s="137"/>
      <c r="N52" s="96"/>
      <c r="O52" s="96"/>
      <c r="P52" s="115"/>
      <c r="Q52" s="115"/>
      <c r="R52" s="115"/>
      <c r="S52" s="108"/>
      <c r="T52" s="117"/>
      <c r="U52" s="117"/>
      <c r="V52" s="117"/>
      <c r="W52" s="118"/>
      <c r="X52" s="118"/>
      <c r="Y52" s="122"/>
      <c r="Z52" s="120"/>
      <c r="AA52" s="117"/>
      <c r="AB52" s="117"/>
      <c r="AC52" s="117"/>
      <c r="AD52" s="123"/>
      <c r="AE52" s="123"/>
      <c r="AF52" s="124"/>
      <c r="AG52" s="120"/>
    </row>
    <row r="53" spans="1:33" ht="57" customHeight="1" x14ac:dyDescent="0.35">
      <c r="A53" s="86">
        <v>45</v>
      </c>
      <c r="B53" s="87" t="s">
        <v>123</v>
      </c>
      <c r="C53" s="102" t="s">
        <v>138</v>
      </c>
      <c r="D53" s="139" t="s">
        <v>139</v>
      </c>
      <c r="E53" s="90">
        <v>200000</v>
      </c>
      <c r="F53" s="134" t="s">
        <v>92</v>
      </c>
      <c r="G53" s="133" t="s">
        <v>140</v>
      </c>
      <c r="H53" s="134" t="s">
        <v>49</v>
      </c>
      <c r="I53" s="135">
        <v>45137</v>
      </c>
      <c r="J53" s="135">
        <v>45139</v>
      </c>
      <c r="K53" s="136">
        <v>2</v>
      </c>
      <c r="L53" s="95">
        <f t="shared" si="0"/>
        <v>200000</v>
      </c>
      <c r="M53" s="137"/>
      <c r="N53" s="96"/>
      <c r="O53" s="96"/>
      <c r="P53" s="115"/>
      <c r="Q53" s="115"/>
      <c r="R53" s="115"/>
      <c r="S53" s="108"/>
      <c r="T53" s="117"/>
      <c r="U53" s="117"/>
      <c r="V53" s="117"/>
      <c r="W53" s="118"/>
      <c r="X53" s="118"/>
      <c r="Y53" s="122"/>
      <c r="Z53" s="120"/>
      <c r="AA53" s="117"/>
      <c r="AB53" s="117"/>
      <c r="AC53" s="117"/>
      <c r="AD53" s="123"/>
      <c r="AE53" s="123"/>
      <c r="AF53" s="124"/>
      <c r="AG53" s="120"/>
    </row>
    <row r="54" spans="1:33" ht="57" customHeight="1" x14ac:dyDescent="0.35">
      <c r="A54" s="86">
        <v>46</v>
      </c>
      <c r="B54" s="87" t="s">
        <v>100</v>
      </c>
      <c r="C54" s="102" t="s">
        <v>138</v>
      </c>
      <c r="D54" s="130" t="s">
        <v>139</v>
      </c>
      <c r="E54" s="90">
        <v>200000</v>
      </c>
      <c r="F54" s="134" t="s">
        <v>92</v>
      </c>
      <c r="G54" s="133" t="s">
        <v>140</v>
      </c>
      <c r="H54" s="134" t="s">
        <v>49</v>
      </c>
      <c r="I54" s="135">
        <v>45137</v>
      </c>
      <c r="J54" s="135">
        <v>45139</v>
      </c>
      <c r="K54" s="136">
        <v>2</v>
      </c>
      <c r="L54" s="95">
        <f t="shared" si="0"/>
        <v>200000</v>
      </c>
      <c r="M54" s="137"/>
      <c r="N54" s="96"/>
      <c r="O54" s="96"/>
      <c r="P54" s="115"/>
      <c r="Q54" s="115"/>
      <c r="R54" s="115"/>
      <c r="S54" s="108"/>
      <c r="T54" s="117"/>
      <c r="U54" s="117"/>
      <c r="V54" s="117"/>
      <c r="W54" s="118"/>
      <c r="X54" s="118"/>
      <c r="Y54" s="122"/>
      <c r="Z54" s="120"/>
      <c r="AA54" s="117"/>
      <c r="AB54" s="117"/>
      <c r="AC54" s="117"/>
      <c r="AD54" s="123"/>
      <c r="AE54" s="123"/>
      <c r="AF54" s="124"/>
      <c r="AG54" s="120"/>
    </row>
    <row r="55" spans="1:33" ht="57" customHeight="1" x14ac:dyDescent="0.35">
      <c r="A55" s="86">
        <v>47</v>
      </c>
      <c r="B55" s="114" t="s">
        <v>78</v>
      </c>
      <c r="C55" s="102" t="s">
        <v>138</v>
      </c>
      <c r="D55" s="130" t="s">
        <v>139</v>
      </c>
      <c r="E55" s="90">
        <v>200000</v>
      </c>
      <c r="F55" s="134" t="s">
        <v>92</v>
      </c>
      <c r="G55" s="133" t="s">
        <v>140</v>
      </c>
      <c r="H55" s="134" t="s">
        <v>49</v>
      </c>
      <c r="I55" s="135">
        <v>45137</v>
      </c>
      <c r="J55" s="135">
        <v>45139</v>
      </c>
      <c r="K55" s="136">
        <v>2</v>
      </c>
      <c r="L55" s="95">
        <f t="shared" si="0"/>
        <v>200000</v>
      </c>
      <c r="M55" s="137"/>
      <c r="N55" s="96"/>
      <c r="O55" s="96"/>
      <c r="P55" s="115"/>
      <c r="Q55" s="115"/>
      <c r="R55" s="115"/>
      <c r="S55" s="108"/>
      <c r="T55" s="117"/>
      <c r="U55" s="117"/>
      <c r="V55" s="117"/>
      <c r="W55" s="118"/>
      <c r="X55" s="118"/>
      <c r="Y55" s="122"/>
      <c r="Z55" s="120"/>
      <c r="AA55" s="117"/>
      <c r="AB55" s="117"/>
      <c r="AC55" s="117"/>
      <c r="AD55" s="123"/>
      <c r="AE55" s="123"/>
      <c r="AF55" s="124"/>
      <c r="AG55" s="120"/>
    </row>
    <row r="56" spans="1:33" ht="57" customHeight="1" x14ac:dyDescent="0.35">
      <c r="A56" s="86">
        <v>48</v>
      </c>
      <c r="B56" s="114" t="s">
        <v>65</v>
      </c>
      <c r="C56" s="102" t="s">
        <v>138</v>
      </c>
      <c r="D56" s="130" t="s">
        <v>139</v>
      </c>
      <c r="E56" s="90">
        <v>200000</v>
      </c>
      <c r="F56" s="134" t="s">
        <v>92</v>
      </c>
      <c r="G56" s="133" t="s">
        <v>140</v>
      </c>
      <c r="H56" s="134" t="s">
        <v>49</v>
      </c>
      <c r="I56" s="135">
        <v>45137</v>
      </c>
      <c r="J56" s="135">
        <v>45139</v>
      </c>
      <c r="K56" s="136">
        <v>2</v>
      </c>
      <c r="L56" s="95">
        <f t="shared" si="0"/>
        <v>200000</v>
      </c>
      <c r="M56" s="137"/>
      <c r="N56" s="96"/>
      <c r="O56" s="96"/>
      <c r="P56" s="115"/>
      <c r="Q56" s="115"/>
      <c r="R56" s="115"/>
      <c r="S56" s="108"/>
      <c r="T56" s="117"/>
      <c r="U56" s="117"/>
      <c r="V56" s="117"/>
      <c r="W56" s="118"/>
      <c r="X56" s="118"/>
      <c r="Y56" s="122"/>
      <c r="Z56" s="120"/>
      <c r="AA56" s="117"/>
      <c r="AB56" s="117"/>
      <c r="AC56" s="117"/>
      <c r="AD56" s="123"/>
      <c r="AE56" s="123"/>
      <c r="AF56" s="124"/>
      <c r="AG56" s="120"/>
    </row>
    <row r="57" spans="1:33" ht="57" customHeight="1" x14ac:dyDescent="0.35">
      <c r="A57" s="86">
        <v>49</v>
      </c>
      <c r="B57" s="114" t="s">
        <v>150</v>
      </c>
      <c r="C57" s="102" t="s">
        <v>141</v>
      </c>
      <c r="D57" s="130" t="s">
        <v>139</v>
      </c>
      <c r="E57" s="90">
        <v>200000</v>
      </c>
      <c r="F57" s="134" t="s">
        <v>92</v>
      </c>
      <c r="G57" s="133" t="s">
        <v>140</v>
      </c>
      <c r="H57" s="134" t="s">
        <v>49</v>
      </c>
      <c r="I57" s="135">
        <v>45142</v>
      </c>
      <c r="J57" s="135">
        <v>45143</v>
      </c>
      <c r="K57" s="136">
        <v>2</v>
      </c>
      <c r="L57" s="95">
        <f t="shared" si="0"/>
        <v>200000</v>
      </c>
      <c r="M57" s="137"/>
      <c r="N57" s="96"/>
      <c r="O57" s="96"/>
      <c r="P57" s="115"/>
      <c r="Q57" s="115"/>
      <c r="R57" s="115"/>
      <c r="S57" s="108"/>
      <c r="T57" s="117"/>
      <c r="U57" s="117"/>
      <c r="V57" s="117"/>
      <c r="W57" s="118"/>
      <c r="X57" s="118"/>
      <c r="Y57" s="122"/>
      <c r="Z57" s="120"/>
      <c r="AA57" s="117"/>
      <c r="AB57" s="117"/>
      <c r="AC57" s="117"/>
      <c r="AD57" s="123"/>
      <c r="AE57" s="123"/>
      <c r="AF57" s="124"/>
      <c r="AG57" s="120"/>
    </row>
    <row r="58" spans="1:33" ht="77.25" customHeight="1" x14ac:dyDescent="0.35">
      <c r="A58" s="86">
        <v>50</v>
      </c>
      <c r="B58" s="87" t="s">
        <v>142</v>
      </c>
      <c r="C58" s="102" t="s">
        <v>149</v>
      </c>
      <c r="D58" s="130" t="s">
        <v>139</v>
      </c>
      <c r="E58" s="90">
        <v>200000</v>
      </c>
      <c r="F58" s="134" t="s">
        <v>92</v>
      </c>
      <c r="G58" s="133" t="s">
        <v>140</v>
      </c>
      <c r="H58" s="134" t="s">
        <v>49</v>
      </c>
      <c r="I58" s="135">
        <v>45142</v>
      </c>
      <c r="J58" s="135">
        <v>45143</v>
      </c>
      <c r="K58" s="136">
        <v>2</v>
      </c>
      <c r="L58" s="95">
        <f t="shared" si="0"/>
        <v>200000</v>
      </c>
      <c r="M58" s="137"/>
      <c r="N58" s="96"/>
      <c r="O58" s="96"/>
      <c r="P58" s="115"/>
      <c r="Q58" s="115"/>
      <c r="R58" s="115"/>
      <c r="S58" s="108"/>
      <c r="T58" s="117"/>
      <c r="U58" s="117"/>
      <c r="V58" s="117"/>
      <c r="W58" s="118"/>
      <c r="X58" s="118"/>
      <c r="Y58" s="122"/>
      <c r="Z58" s="120"/>
      <c r="AA58" s="117"/>
      <c r="AB58" s="117"/>
      <c r="AC58" s="117"/>
      <c r="AD58" s="123"/>
      <c r="AE58" s="123"/>
      <c r="AF58" s="124"/>
      <c r="AG58" s="120"/>
    </row>
    <row r="59" spans="1:33" ht="60" customHeight="1" x14ac:dyDescent="0.35">
      <c r="A59" s="86">
        <v>51</v>
      </c>
      <c r="B59" s="87" t="s">
        <v>114</v>
      </c>
      <c r="C59" s="102" t="s">
        <v>141</v>
      </c>
      <c r="D59" s="130" t="s">
        <v>139</v>
      </c>
      <c r="E59" s="90">
        <v>200000</v>
      </c>
      <c r="F59" s="134" t="s">
        <v>56</v>
      </c>
      <c r="G59" s="133" t="s">
        <v>140</v>
      </c>
      <c r="H59" s="134" t="s">
        <v>49</v>
      </c>
      <c r="I59" s="135">
        <v>45142</v>
      </c>
      <c r="J59" s="135">
        <v>45143</v>
      </c>
      <c r="K59" s="136">
        <v>2</v>
      </c>
      <c r="L59" s="95">
        <f t="shared" si="0"/>
        <v>200000</v>
      </c>
      <c r="M59" s="137"/>
      <c r="N59" s="96"/>
      <c r="O59" s="96"/>
      <c r="P59" s="115"/>
      <c r="Q59" s="115"/>
      <c r="R59" s="115"/>
      <c r="S59" s="108"/>
      <c r="T59" s="117"/>
      <c r="U59" s="117"/>
      <c r="V59" s="117"/>
      <c r="W59" s="118"/>
      <c r="X59" s="118"/>
      <c r="Y59" s="122"/>
      <c r="Z59" s="120"/>
      <c r="AA59" s="117"/>
      <c r="AB59" s="117"/>
      <c r="AC59" s="117"/>
      <c r="AD59" s="123"/>
      <c r="AE59" s="123"/>
      <c r="AF59" s="124"/>
      <c r="AG59" s="120"/>
    </row>
    <row r="60" spans="1:33" ht="72.75" customHeight="1" x14ac:dyDescent="0.35">
      <c r="A60" s="86">
        <v>52</v>
      </c>
      <c r="B60" s="114" t="s">
        <v>78</v>
      </c>
      <c r="C60" s="102" t="s">
        <v>141</v>
      </c>
      <c r="D60" s="130" t="s">
        <v>139</v>
      </c>
      <c r="E60" s="90">
        <v>200000</v>
      </c>
      <c r="F60" s="134" t="s">
        <v>73</v>
      </c>
      <c r="G60" s="133" t="s">
        <v>140</v>
      </c>
      <c r="H60" s="134" t="s">
        <v>49</v>
      </c>
      <c r="I60" s="135">
        <v>45142</v>
      </c>
      <c r="J60" s="135">
        <v>45143</v>
      </c>
      <c r="K60" s="136">
        <v>2</v>
      </c>
      <c r="L60" s="95">
        <f t="shared" si="0"/>
        <v>200000</v>
      </c>
      <c r="M60" s="137"/>
      <c r="N60" s="96"/>
      <c r="O60" s="96"/>
      <c r="P60" s="115"/>
      <c r="Q60" s="115"/>
      <c r="R60" s="115"/>
      <c r="S60" s="108"/>
      <c r="T60" s="117"/>
      <c r="U60" s="117"/>
      <c r="V60" s="117"/>
      <c r="W60" s="118"/>
      <c r="X60" s="118"/>
      <c r="Y60" s="122"/>
      <c r="Z60" s="120"/>
      <c r="AA60" s="117"/>
      <c r="AB60" s="117"/>
      <c r="AC60" s="117"/>
      <c r="AD60" s="123"/>
      <c r="AE60" s="123"/>
      <c r="AF60" s="124"/>
      <c r="AG60" s="120"/>
    </row>
    <row r="61" spans="1:33" ht="54.75" customHeight="1" x14ac:dyDescent="0.35">
      <c r="A61" s="86">
        <v>53</v>
      </c>
      <c r="B61" s="87" t="s">
        <v>123</v>
      </c>
      <c r="C61" s="102" t="s">
        <v>148</v>
      </c>
      <c r="D61" s="139" t="s">
        <v>144</v>
      </c>
      <c r="E61" s="90">
        <v>200000</v>
      </c>
      <c r="F61" s="134" t="s">
        <v>92</v>
      </c>
      <c r="G61" s="133" t="s">
        <v>145</v>
      </c>
      <c r="H61" s="134" t="s">
        <v>49</v>
      </c>
      <c r="I61" s="135">
        <v>45152</v>
      </c>
      <c r="J61" s="135">
        <v>45153</v>
      </c>
      <c r="K61" s="136">
        <v>2</v>
      </c>
      <c r="L61" s="95">
        <f t="shared" si="0"/>
        <v>200000</v>
      </c>
      <c r="M61" s="137"/>
      <c r="N61" s="96"/>
      <c r="O61" s="96"/>
      <c r="P61" s="115"/>
      <c r="Q61" s="115"/>
      <c r="R61" s="115"/>
      <c r="S61" s="108"/>
      <c r="T61" s="117"/>
      <c r="U61" s="117"/>
      <c r="V61" s="117"/>
      <c r="W61" s="118"/>
      <c r="X61" s="118"/>
      <c r="Y61" s="122"/>
      <c r="Z61" s="120"/>
      <c r="AA61" s="117"/>
      <c r="AB61" s="117"/>
      <c r="AC61" s="117"/>
      <c r="AD61" s="123"/>
      <c r="AE61" s="123"/>
      <c r="AF61" s="124"/>
      <c r="AG61" s="120"/>
    </row>
    <row r="62" spans="1:33" ht="61.5" customHeight="1" x14ac:dyDescent="0.35">
      <c r="A62" s="86">
        <v>54</v>
      </c>
      <c r="B62" s="87" t="s">
        <v>114</v>
      </c>
      <c r="C62" s="102" t="s">
        <v>147</v>
      </c>
      <c r="D62" s="130" t="s">
        <v>144</v>
      </c>
      <c r="E62" s="90">
        <v>200000</v>
      </c>
      <c r="F62" s="134" t="s">
        <v>56</v>
      </c>
      <c r="G62" s="133" t="s">
        <v>145</v>
      </c>
      <c r="H62" s="134" t="s">
        <v>49</v>
      </c>
      <c r="I62" s="135">
        <v>45152</v>
      </c>
      <c r="J62" s="135">
        <v>45153</v>
      </c>
      <c r="K62" s="136">
        <v>2</v>
      </c>
      <c r="L62" s="95">
        <f t="shared" si="0"/>
        <v>200000</v>
      </c>
      <c r="M62" s="137"/>
      <c r="N62" s="96"/>
      <c r="O62" s="96"/>
      <c r="P62" s="115"/>
      <c r="Q62" s="115"/>
      <c r="R62" s="115"/>
      <c r="S62" s="108"/>
      <c r="T62" s="117"/>
      <c r="U62" s="117"/>
      <c r="V62" s="117"/>
      <c r="W62" s="118"/>
      <c r="X62" s="118"/>
      <c r="Y62" s="122"/>
      <c r="Z62" s="120"/>
      <c r="AA62" s="117"/>
      <c r="AB62" s="117"/>
      <c r="AC62" s="117"/>
      <c r="AD62" s="123"/>
      <c r="AE62" s="123"/>
      <c r="AF62" s="124"/>
      <c r="AG62" s="120"/>
    </row>
    <row r="63" spans="1:33" ht="64.5" customHeight="1" x14ac:dyDescent="0.35">
      <c r="A63" s="86">
        <v>55</v>
      </c>
      <c r="B63" s="87" t="s">
        <v>57</v>
      </c>
      <c r="C63" s="102" t="s">
        <v>143</v>
      </c>
      <c r="D63" s="130" t="s">
        <v>144</v>
      </c>
      <c r="E63" s="90">
        <v>200000</v>
      </c>
      <c r="F63" s="134" t="s">
        <v>56</v>
      </c>
      <c r="G63" s="133" t="s">
        <v>145</v>
      </c>
      <c r="H63" s="134" t="s">
        <v>49</v>
      </c>
      <c r="I63" s="135">
        <v>45152</v>
      </c>
      <c r="J63" s="135">
        <v>45153</v>
      </c>
      <c r="K63" s="136">
        <v>2</v>
      </c>
      <c r="L63" s="95">
        <f t="shared" si="0"/>
        <v>200000</v>
      </c>
      <c r="M63" s="137"/>
      <c r="N63" s="96"/>
      <c r="O63" s="96"/>
      <c r="P63" s="115"/>
      <c r="Q63" s="115"/>
      <c r="R63" s="115"/>
      <c r="S63" s="108"/>
      <c r="T63" s="117"/>
      <c r="U63" s="117"/>
      <c r="V63" s="117"/>
      <c r="W63" s="118"/>
      <c r="X63" s="118"/>
      <c r="Y63" s="122"/>
      <c r="Z63" s="120"/>
      <c r="AA63" s="117"/>
      <c r="AB63" s="117"/>
      <c r="AC63" s="117"/>
      <c r="AD63" s="123"/>
      <c r="AE63" s="123"/>
      <c r="AF63" s="124"/>
      <c r="AG63" s="120"/>
    </row>
    <row r="64" spans="1:33" ht="54.75" customHeight="1" x14ac:dyDescent="0.35">
      <c r="A64" s="86">
        <v>56</v>
      </c>
      <c r="B64" s="114" t="s">
        <v>150</v>
      </c>
      <c r="C64" s="102" t="s">
        <v>146</v>
      </c>
      <c r="D64" s="130" t="s">
        <v>152</v>
      </c>
      <c r="E64" s="90">
        <v>100000</v>
      </c>
      <c r="F64" s="134" t="s">
        <v>56</v>
      </c>
      <c r="G64" s="133" t="s">
        <v>110</v>
      </c>
      <c r="H64" s="134" t="s">
        <v>49</v>
      </c>
      <c r="I64" s="135">
        <v>45154</v>
      </c>
      <c r="J64" s="135">
        <v>45154</v>
      </c>
      <c r="K64" s="136">
        <v>2</v>
      </c>
      <c r="L64" s="95">
        <f t="shared" si="0"/>
        <v>100000</v>
      </c>
      <c r="M64" s="137"/>
      <c r="N64" s="96"/>
      <c r="O64" s="96"/>
      <c r="P64" s="115"/>
      <c r="Q64" s="115"/>
      <c r="R64" s="115"/>
      <c r="S64" s="108"/>
      <c r="T64" s="117"/>
      <c r="U64" s="117"/>
      <c r="V64" s="117"/>
      <c r="W64" s="118"/>
      <c r="X64" s="118"/>
      <c r="Y64" s="122"/>
      <c r="Z64" s="120"/>
      <c r="AA64" s="117"/>
      <c r="AB64" s="117"/>
      <c r="AC64" s="117"/>
      <c r="AD64" s="123"/>
      <c r="AE64" s="123"/>
      <c r="AF64" s="124"/>
      <c r="AG64" s="120"/>
    </row>
    <row r="65" spans="1:33" ht="46.5" customHeight="1" x14ac:dyDescent="0.35">
      <c r="A65" s="86">
        <v>57</v>
      </c>
      <c r="B65" s="87" t="s">
        <v>114</v>
      </c>
      <c r="C65" s="102" t="s">
        <v>151</v>
      </c>
      <c r="D65" s="130" t="s">
        <v>152</v>
      </c>
      <c r="E65" s="90">
        <v>100000</v>
      </c>
      <c r="F65" s="134" t="s">
        <v>56</v>
      </c>
      <c r="G65" s="133" t="s">
        <v>110</v>
      </c>
      <c r="H65" s="134" t="s">
        <v>49</v>
      </c>
      <c r="I65" s="135">
        <v>45154</v>
      </c>
      <c r="J65" s="135">
        <v>45154</v>
      </c>
      <c r="K65" s="136">
        <v>2</v>
      </c>
      <c r="L65" s="95">
        <f t="shared" si="0"/>
        <v>100000</v>
      </c>
      <c r="M65" s="137"/>
      <c r="N65" s="96"/>
      <c r="O65" s="96"/>
      <c r="P65" s="115"/>
      <c r="Q65" s="115"/>
      <c r="R65" s="115"/>
      <c r="S65" s="108"/>
      <c r="T65" s="117"/>
      <c r="U65" s="117"/>
      <c r="V65" s="117"/>
      <c r="W65" s="118"/>
      <c r="X65" s="118"/>
      <c r="Y65" s="122"/>
      <c r="Z65" s="120"/>
      <c r="AA65" s="117"/>
      <c r="AB65" s="117"/>
      <c r="AC65" s="117"/>
      <c r="AD65" s="123"/>
      <c r="AE65" s="123"/>
      <c r="AF65" s="124"/>
      <c r="AG65" s="120"/>
    </row>
    <row r="66" spans="1:33" ht="46.5" customHeight="1" x14ac:dyDescent="0.35">
      <c r="A66" s="86">
        <v>58</v>
      </c>
      <c r="B66" s="114" t="s">
        <v>78</v>
      </c>
      <c r="C66" s="102" t="s">
        <v>153</v>
      </c>
      <c r="D66" s="130" t="s">
        <v>152</v>
      </c>
      <c r="E66" s="90">
        <v>100000</v>
      </c>
      <c r="F66" s="134" t="s">
        <v>56</v>
      </c>
      <c r="G66" s="133" t="s">
        <v>110</v>
      </c>
      <c r="H66" s="134" t="s">
        <v>49</v>
      </c>
      <c r="I66" s="135">
        <v>45154</v>
      </c>
      <c r="J66" s="135">
        <v>45154</v>
      </c>
      <c r="K66" s="136">
        <v>2</v>
      </c>
      <c r="L66" s="95">
        <f t="shared" si="0"/>
        <v>100000</v>
      </c>
      <c r="M66" s="137"/>
      <c r="N66" s="96"/>
      <c r="O66" s="96"/>
      <c r="P66" s="115"/>
      <c r="Q66" s="115"/>
      <c r="R66" s="115"/>
      <c r="S66" s="108"/>
      <c r="T66" s="117"/>
      <c r="U66" s="117"/>
      <c r="V66" s="117"/>
      <c r="W66" s="118"/>
      <c r="X66" s="118"/>
      <c r="Y66" s="122"/>
      <c r="Z66" s="120"/>
      <c r="AA66" s="117"/>
      <c r="AB66" s="117"/>
      <c r="AC66" s="117"/>
      <c r="AD66" s="123"/>
      <c r="AE66" s="123"/>
      <c r="AF66" s="124"/>
      <c r="AG66" s="120"/>
    </row>
    <row r="67" spans="1:33" ht="46.5" customHeight="1" x14ac:dyDescent="0.35">
      <c r="A67" s="86">
        <v>59</v>
      </c>
      <c r="B67" s="114" t="s">
        <v>65</v>
      </c>
      <c r="C67" s="102" t="s">
        <v>154</v>
      </c>
      <c r="D67" s="130" t="s">
        <v>155</v>
      </c>
      <c r="E67" s="90">
        <v>100000</v>
      </c>
      <c r="F67" s="134" t="s">
        <v>56</v>
      </c>
      <c r="G67" s="133" t="s">
        <v>110</v>
      </c>
      <c r="H67" s="134" t="s">
        <v>49</v>
      </c>
      <c r="I67" s="135">
        <v>45154</v>
      </c>
      <c r="J67" s="135">
        <v>45154</v>
      </c>
      <c r="K67" s="136">
        <v>2</v>
      </c>
      <c r="L67" s="95">
        <f t="shared" si="0"/>
        <v>100000</v>
      </c>
      <c r="M67" s="137"/>
      <c r="N67" s="96"/>
      <c r="O67" s="96"/>
      <c r="P67" s="115"/>
      <c r="Q67" s="115"/>
      <c r="R67" s="115"/>
      <c r="S67" s="108"/>
      <c r="T67" s="117"/>
      <c r="U67" s="117"/>
      <c r="V67" s="117"/>
      <c r="W67" s="118"/>
      <c r="X67" s="118"/>
      <c r="Y67" s="122"/>
      <c r="Z67" s="120"/>
      <c r="AA67" s="117"/>
      <c r="AB67" s="117"/>
      <c r="AC67" s="117"/>
      <c r="AD67" s="123"/>
      <c r="AE67" s="123"/>
      <c r="AF67" s="124"/>
      <c r="AG67" s="120"/>
    </row>
    <row r="68" spans="1:33" ht="46.5" customHeight="1" x14ac:dyDescent="0.35">
      <c r="A68" s="86">
        <v>60</v>
      </c>
      <c r="B68" s="87" t="s">
        <v>123</v>
      </c>
      <c r="C68" s="102" t="s">
        <v>156</v>
      </c>
      <c r="D68" s="130" t="s">
        <v>157</v>
      </c>
      <c r="E68" s="90">
        <v>100000</v>
      </c>
      <c r="F68" s="134" t="s">
        <v>92</v>
      </c>
      <c r="G68" s="133" t="s">
        <v>64</v>
      </c>
      <c r="H68" s="134" t="s">
        <v>49</v>
      </c>
      <c r="I68" s="135">
        <v>45156</v>
      </c>
      <c r="J68" s="135">
        <v>45156</v>
      </c>
      <c r="K68" s="136">
        <v>1</v>
      </c>
      <c r="L68" s="95">
        <f t="shared" si="0"/>
        <v>100000</v>
      </c>
      <c r="M68" s="137"/>
      <c r="N68" s="96"/>
      <c r="O68" s="96"/>
      <c r="P68" s="115"/>
      <c r="Q68" s="115"/>
      <c r="R68" s="115"/>
      <c r="S68" s="108"/>
      <c r="T68" s="117"/>
      <c r="U68" s="117"/>
      <c r="V68" s="117"/>
      <c r="W68" s="118"/>
      <c r="X68" s="118"/>
      <c r="Y68" s="122"/>
      <c r="Z68" s="120"/>
      <c r="AA68" s="117"/>
      <c r="AB68" s="117"/>
      <c r="AC68" s="117"/>
      <c r="AD68" s="123"/>
      <c r="AE68" s="123"/>
      <c r="AF68" s="124"/>
      <c r="AG68" s="120"/>
    </row>
    <row r="69" spans="1:33" ht="46.5" customHeight="1" x14ac:dyDescent="0.35">
      <c r="A69" s="86">
        <v>61</v>
      </c>
      <c r="B69" s="114" t="s">
        <v>150</v>
      </c>
      <c r="C69" s="102" t="s">
        <v>156</v>
      </c>
      <c r="D69" s="130" t="s">
        <v>157</v>
      </c>
      <c r="E69" s="90">
        <v>100000</v>
      </c>
      <c r="F69" s="134" t="s">
        <v>92</v>
      </c>
      <c r="G69" s="133" t="s">
        <v>64</v>
      </c>
      <c r="H69" s="134" t="s">
        <v>49</v>
      </c>
      <c r="I69" s="135">
        <v>45156</v>
      </c>
      <c r="J69" s="135">
        <v>45156</v>
      </c>
      <c r="K69" s="136">
        <v>1</v>
      </c>
      <c r="L69" s="95">
        <f t="shared" ref="L69:L71" si="1">E69</f>
        <v>100000</v>
      </c>
      <c r="M69" s="137"/>
      <c r="N69" s="96"/>
      <c r="O69" s="96"/>
      <c r="P69" s="115"/>
      <c r="Q69" s="115"/>
      <c r="R69" s="115"/>
      <c r="S69" s="108"/>
      <c r="T69" s="117"/>
      <c r="U69" s="117"/>
      <c r="V69" s="117"/>
      <c r="W69" s="118"/>
      <c r="X69" s="118"/>
      <c r="Y69" s="122"/>
      <c r="Z69" s="120"/>
      <c r="AA69" s="117"/>
      <c r="AB69" s="117"/>
      <c r="AC69" s="117"/>
      <c r="AD69" s="123"/>
      <c r="AE69" s="123"/>
      <c r="AF69" s="124"/>
      <c r="AG69" s="120"/>
    </row>
    <row r="70" spans="1:33" ht="46.5" customHeight="1" x14ac:dyDescent="0.35">
      <c r="A70" s="86">
        <v>62</v>
      </c>
      <c r="B70" s="114" t="s">
        <v>78</v>
      </c>
      <c r="C70" s="102" t="s">
        <v>156</v>
      </c>
      <c r="D70" s="130" t="s">
        <v>157</v>
      </c>
      <c r="E70" s="90">
        <v>100000</v>
      </c>
      <c r="F70" s="134" t="s">
        <v>73</v>
      </c>
      <c r="G70" s="133" t="s">
        <v>64</v>
      </c>
      <c r="H70" s="134" t="s">
        <v>49</v>
      </c>
      <c r="I70" s="135">
        <v>45156</v>
      </c>
      <c r="J70" s="135">
        <v>45156</v>
      </c>
      <c r="K70" s="136">
        <v>1</v>
      </c>
      <c r="L70" s="95">
        <f t="shared" si="1"/>
        <v>100000</v>
      </c>
      <c r="M70" s="137"/>
      <c r="N70" s="96"/>
      <c r="O70" s="96"/>
      <c r="P70" s="115"/>
      <c r="Q70" s="115"/>
      <c r="R70" s="115"/>
      <c r="S70" s="108"/>
      <c r="T70" s="117"/>
      <c r="U70" s="117"/>
      <c r="V70" s="117"/>
      <c r="W70" s="118"/>
      <c r="X70" s="118"/>
      <c r="Y70" s="122"/>
      <c r="Z70" s="120"/>
      <c r="AA70" s="117"/>
      <c r="AB70" s="117"/>
      <c r="AC70" s="117"/>
      <c r="AD70" s="123"/>
      <c r="AE70" s="123"/>
      <c r="AF70" s="124"/>
      <c r="AG70" s="120"/>
    </row>
    <row r="71" spans="1:33" ht="46.5" customHeight="1" x14ac:dyDescent="0.35">
      <c r="A71" s="86">
        <v>63</v>
      </c>
      <c r="B71" s="114" t="s">
        <v>65</v>
      </c>
      <c r="C71" s="102" t="s">
        <v>156</v>
      </c>
      <c r="D71" s="130" t="s">
        <v>157</v>
      </c>
      <c r="E71" s="90">
        <v>100000</v>
      </c>
      <c r="F71" s="134" t="s">
        <v>73</v>
      </c>
      <c r="G71" s="133" t="s">
        <v>64</v>
      </c>
      <c r="H71" s="134" t="s">
        <v>49</v>
      </c>
      <c r="I71" s="135">
        <v>45156</v>
      </c>
      <c r="J71" s="135">
        <v>45156</v>
      </c>
      <c r="K71" s="136">
        <v>1</v>
      </c>
      <c r="L71" s="95">
        <f t="shared" si="1"/>
        <v>100000</v>
      </c>
      <c r="M71" s="137"/>
      <c r="N71" s="96"/>
      <c r="O71" s="96"/>
      <c r="P71" s="115"/>
      <c r="Q71" s="115"/>
      <c r="R71" s="115"/>
      <c r="S71" s="108"/>
      <c r="T71" s="117"/>
      <c r="U71" s="117"/>
      <c r="V71" s="117"/>
      <c r="W71" s="118"/>
      <c r="X71" s="118"/>
      <c r="Y71" s="122"/>
      <c r="Z71" s="120"/>
      <c r="AA71" s="117"/>
      <c r="AB71" s="117"/>
      <c r="AC71" s="117"/>
      <c r="AD71" s="123"/>
      <c r="AE71" s="123"/>
      <c r="AF71" s="124"/>
      <c r="AG71" s="120"/>
    </row>
    <row r="72" spans="1:33" ht="46.5" customHeight="1" x14ac:dyDescent="0.35">
      <c r="A72" s="86">
        <v>64</v>
      </c>
      <c r="B72" s="87" t="s">
        <v>123</v>
      </c>
      <c r="C72" s="102" t="s">
        <v>159</v>
      </c>
      <c r="D72" s="130" t="s">
        <v>157</v>
      </c>
      <c r="E72" s="90">
        <v>200000</v>
      </c>
      <c r="F72" s="134" t="s">
        <v>92</v>
      </c>
      <c r="G72" s="133" t="s">
        <v>158</v>
      </c>
      <c r="H72" s="134" t="s">
        <v>49</v>
      </c>
      <c r="I72" s="135">
        <v>45169</v>
      </c>
      <c r="J72" s="135">
        <v>45170</v>
      </c>
      <c r="K72" s="136">
        <v>2</v>
      </c>
      <c r="L72" s="95">
        <f t="shared" ref="L72" si="2">E72</f>
        <v>200000</v>
      </c>
      <c r="M72" s="137"/>
      <c r="N72" s="96"/>
      <c r="O72" s="96"/>
      <c r="P72" s="115"/>
      <c r="Q72" s="115"/>
      <c r="R72" s="115"/>
      <c r="S72" s="108"/>
      <c r="T72" s="117"/>
      <c r="U72" s="117"/>
      <c r="V72" s="117"/>
      <c r="W72" s="118"/>
      <c r="X72" s="118"/>
      <c r="Y72" s="122"/>
      <c r="Z72" s="120"/>
      <c r="AA72" s="117"/>
      <c r="AB72" s="117"/>
      <c r="AC72" s="117"/>
      <c r="AD72" s="123"/>
      <c r="AE72" s="123"/>
      <c r="AF72" s="124"/>
      <c r="AG72" s="120"/>
    </row>
    <row r="73" spans="1:33" ht="54.75" customHeight="1" x14ac:dyDescent="0.35">
      <c r="A73" s="86">
        <v>65</v>
      </c>
      <c r="B73" s="87" t="s">
        <v>114</v>
      </c>
      <c r="C73" s="102" t="s">
        <v>159</v>
      </c>
      <c r="D73" s="130" t="s">
        <v>160</v>
      </c>
      <c r="E73" s="90">
        <v>200000</v>
      </c>
      <c r="F73" s="134" t="s">
        <v>56</v>
      </c>
      <c r="G73" s="133" t="s">
        <v>158</v>
      </c>
      <c r="H73" s="134" t="s">
        <v>49</v>
      </c>
      <c r="I73" s="135">
        <v>45169</v>
      </c>
      <c r="J73" s="135">
        <v>45170</v>
      </c>
      <c r="K73" s="136">
        <v>2</v>
      </c>
      <c r="L73" s="95">
        <f t="shared" ref="L73" si="3">E73</f>
        <v>200000</v>
      </c>
      <c r="M73" s="137"/>
      <c r="N73" s="96"/>
      <c r="O73" s="96"/>
      <c r="P73" s="115"/>
      <c r="Q73" s="115"/>
      <c r="R73" s="115"/>
      <c r="S73" s="108"/>
      <c r="T73" s="117"/>
      <c r="U73" s="117"/>
      <c r="V73" s="117"/>
      <c r="W73" s="118"/>
      <c r="X73" s="118"/>
      <c r="Y73" s="122"/>
      <c r="Z73" s="120"/>
      <c r="AA73" s="117"/>
      <c r="AB73" s="117"/>
      <c r="AC73" s="117"/>
      <c r="AD73" s="123"/>
      <c r="AE73" s="123"/>
      <c r="AF73" s="124"/>
      <c r="AG73" s="120"/>
    </row>
    <row r="74" spans="1:33" ht="53.25" customHeight="1" x14ac:dyDescent="0.35">
      <c r="A74" s="86">
        <v>66</v>
      </c>
      <c r="B74" s="114" t="s">
        <v>78</v>
      </c>
      <c r="C74" s="102" t="s">
        <v>159</v>
      </c>
      <c r="D74" s="130" t="s">
        <v>160</v>
      </c>
      <c r="E74" s="90">
        <v>200000</v>
      </c>
      <c r="F74" s="134" t="s">
        <v>73</v>
      </c>
      <c r="G74" s="133" t="s">
        <v>158</v>
      </c>
      <c r="H74" s="134" t="s">
        <v>49</v>
      </c>
      <c r="I74" s="135">
        <v>45169</v>
      </c>
      <c r="J74" s="135">
        <v>45170</v>
      </c>
      <c r="K74" s="136">
        <v>2</v>
      </c>
      <c r="L74" s="95">
        <f t="shared" ref="L74" si="4">E74</f>
        <v>200000</v>
      </c>
      <c r="M74" s="137"/>
      <c r="N74" s="96"/>
      <c r="O74" s="96"/>
      <c r="P74" s="115"/>
      <c r="Q74" s="115"/>
      <c r="R74" s="115"/>
      <c r="S74" s="108"/>
      <c r="T74" s="117"/>
      <c r="U74" s="117"/>
      <c r="V74" s="117"/>
      <c r="W74" s="118"/>
      <c r="X74" s="118"/>
      <c r="Y74" s="122"/>
      <c r="Z74" s="120"/>
      <c r="AA74" s="117"/>
      <c r="AB74" s="117"/>
      <c r="AC74" s="117"/>
      <c r="AD74" s="123"/>
      <c r="AE74" s="123"/>
      <c r="AF74" s="124"/>
      <c r="AG74" s="120"/>
    </row>
    <row r="75" spans="1:33" ht="60" customHeight="1" x14ac:dyDescent="0.35">
      <c r="A75" s="86">
        <v>67</v>
      </c>
      <c r="B75" s="114" t="s">
        <v>65</v>
      </c>
      <c r="C75" s="102" t="s">
        <v>159</v>
      </c>
      <c r="D75" s="130" t="s">
        <v>160</v>
      </c>
      <c r="E75" s="90">
        <v>200000</v>
      </c>
      <c r="F75" s="134" t="s">
        <v>73</v>
      </c>
      <c r="G75" s="133" t="s">
        <v>158</v>
      </c>
      <c r="H75" s="134" t="s">
        <v>49</v>
      </c>
      <c r="I75" s="135">
        <v>45169</v>
      </c>
      <c r="J75" s="135">
        <v>45170</v>
      </c>
      <c r="K75" s="136">
        <v>2</v>
      </c>
      <c r="L75" s="95">
        <f t="shared" ref="L75:L76" si="5">E75</f>
        <v>200000</v>
      </c>
      <c r="M75" s="137"/>
      <c r="N75" s="96"/>
      <c r="O75" s="96"/>
      <c r="P75" s="115"/>
      <c r="Q75" s="115"/>
      <c r="R75" s="115"/>
      <c r="S75" s="108"/>
      <c r="T75" s="117"/>
      <c r="U75" s="117"/>
      <c r="V75" s="117"/>
      <c r="W75" s="118"/>
      <c r="X75" s="118"/>
      <c r="Y75" s="122"/>
      <c r="Z75" s="120"/>
      <c r="AA75" s="117"/>
      <c r="AB75" s="117"/>
      <c r="AC75" s="117"/>
      <c r="AD75" s="123"/>
      <c r="AE75" s="123"/>
      <c r="AF75" s="124"/>
      <c r="AG75" s="120"/>
    </row>
    <row r="76" spans="1:33" ht="56.25" customHeight="1" x14ac:dyDescent="0.35">
      <c r="A76" s="86">
        <v>68</v>
      </c>
      <c r="B76" s="87" t="s">
        <v>114</v>
      </c>
      <c r="C76" s="102" t="s">
        <v>161</v>
      </c>
      <c r="D76" s="130" t="s">
        <v>162</v>
      </c>
      <c r="E76" s="90">
        <v>100000</v>
      </c>
      <c r="F76" s="134" t="s">
        <v>56</v>
      </c>
      <c r="G76" s="133" t="s">
        <v>158</v>
      </c>
      <c r="H76" s="134" t="s">
        <v>49</v>
      </c>
      <c r="I76" s="135">
        <v>45177</v>
      </c>
      <c r="J76" s="135">
        <v>45177</v>
      </c>
      <c r="K76" s="136">
        <v>1</v>
      </c>
      <c r="L76" s="95">
        <f t="shared" si="5"/>
        <v>100000</v>
      </c>
      <c r="M76" s="137"/>
      <c r="N76" s="96"/>
      <c r="O76" s="96"/>
      <c r="P76" s="115"/>
      <c r="Q76" s="115"/>
      <c r="R76" s="115"/>
      <c r="S76" s="108"/>
      <c r="T76" s="117"/>
      <c r="U76" s="117"/>
      <c r="V76" s="117"/>
      <c r="W76" s="118"/>
      <c r="X76" s="118"/>
      <c r="Y76" s="122"/>
      <c r="Z76" s="120"/>
      <c r="AA76" s="117"/>
      <c r="AB76" s="117"/>
      <c r="AC76" s="117"/>
      <c r="AD76" s="123"/>
      <c r="AE76" s="123"/>
      <c r="AF76" s="124"/>
      <c r="AG76" s="120"/>
    </row>
    <row r="77" spans="1:33" ht="60" customHeight="1" x14ac:dyDescent="0.35">
      <c r="A77" s="86">
        <v>69</v>
      </c>
      <c r="B77" s="114" t="s">
        <v>78</v>
      </c>
      <c r="C77" s="102" t="s">
        <v>161</v>
      </c>
      <c r="D77" s="130" t="s">
        <v>162</v>
      </c>
      <c r="E77" s="90">
        <v>100000</v>
      </c>
      <c r="F77" s="134" t="s">
        <v>73</v>
      </c>
      <c r="G77" s="133" t="s">
        <v>158</v>
      </c>
      <c r="H77" s="134" t="s">
        <v>49</v>
      </c>
      <c r="I77" s="135">
        <v>45177</v>
      </c>
      <c r="J77" s="135">
        <v>45177</v>
      </c>
      <c r="K77" s="136">
        <v>1</v>
      </c>
      <c r="L77" s="95">
        <f t="shared" ref="L77:L79" si="6">E77</f>
        <v>100000</v>
      </c>
      <c r="M77" s="137"/>
      <c r="N77" s="96"/>
      <c r="O77" s="96"/>
      <c r="P77" s="115"/>
      <c r="Q77" s="115"/>
      <c r="R77" s="115"/>
      <c r="S77" s="108"/>
      <c r="T77" s="117"/>
      <c r="U77" s="117"/>
      <c r="V77" s="117"/>
      <c r="W77" s="118"/>
      <c r="X77" s="118"/>
      <c r="Y77" s="122"/>
      <c r="Z77" s="120"/>
      <c r="AA77" s="117"/>
      <c r="AB77" s="117"/>
      <c r="AC77" s="117"/>
      <c r="AD77" s="123"/>
      <c r="AE77" s="123"/>
      <c r="AF77" s="124"/>
      <c r="AG77" s="120"/>
    </row>
    <row r="78" spans="1:33" ht="63" customHeight="1" x14ac:dyDescent="0.35">
      <c r="A78" s="91">
        <v>70</v>
      </c>
      <c r="B78" s="114" t="s">
        <v>65</v>
      </c>
      <c r="C78" s="102" t="s">
        <v>161</v>
      </c>
      <c r="D78" s="130" t="s">
        <v>162</v>
      </c>
      <c r="E78" s="90">
        <v>100000</v>
      </c>
      <c r="F78" s="134" t="s">
        <v>73</v>
      </c>
      <c r="G78" s="133" t="s">
        <v>158</v>
      </c>
      <c r="H78" s="134" t="s">
        <v>49</v>
      </c>
      <c r="I78" s="135">
        <v>45177</v>
      </c>
      <c r="J78" s="135">
        <v>45177</v>
      </c>
      <c r="K78" s="136">
        <v>1</v>
      </c>
      <c r="L78" s="95">
        <f t="shared" si="6"/>
        <v>100000</v>
      </c>
      <c r="M78" s="137"/>
      <c r="N78" s="96"/>
      <c r="O78" s="96"/>
      <c r="P78" s="115"/>
      <c r="Q78" s="115"/>
      <c r="R78" s="115"/>
      <c r="S78" s="108"/>
      <c r="T78" s="117"/>
      <c r="U78" s="117"/>
      <c r="V78" s="117"/>
      <c r="W78" s="118"/>
      <c r="X78" s="118"/>
      <c r="Y78" s="122"/>
      <c r="Z78" s="120"/>
      <c r="AA78" s="117"/>
      <c r="AB78" s="117"/>
      <c r="AC78" s="117"/>
      <c r="AD78" s="123"/>
      <c r="AE78" s="123"/>
      <c r="AF78" s="124"/>
      <c r="AG78" s="120"/>
    </row>
    <row r="79" spans="1:33" ht="57" customHeight="1" x14ac:dyDescent="0.35">
      <c r="A79" s="91">
        <v>71</v>
      </c>
      <c r="B79" s="87" t="s">
        <v>123</v>
      </c>
      <c r="C79" s="102" t="s">
        <v>163</v>
      </c>
      <c r="D79" s="130" t="s">
        <v>144</v>
      </c>
      <c r="E79" s="140">
        <v>200000</v>
      </c>
      <c r="F79" s="141" t="s">
        <v>92</v>
      </c>
      <c r="G79" s="133" t="s">
        <v>131</v>
      </c>
      <c r="H79" s="134" t="s">
        <v>49</v>
      </c>
      <c r="I79" s="142">
        <v>45178</v>
      </c>
      <c r="J79" s="142">
        <v>45179</v>
      </c>
      <c r="K79" s="143">
        <v>2</v>
      </c>
      <c r="L79" s="144">
        <f t="shared" si="6"/>
        <v>200000</v>
      </c>
      <c r="M79" s="137"/>
      <c r="N79" s="96"/>
      <c r="O79" s="96"/>
      <c r="P79" s="115"/>
      <c r="Q79" s="115"/>
      <c r="R79" s="115"/>
      <c r="S79" s="108"/>
      <c r="T79" s="117"/>
      <c r="U79" s="117"/>
      <c r="V79" s="117"/>
      <c r="W79" s="118"/>
      <c r="X79" s="118"/>
      <c r="Y79" s="122"/>
      <c r="Z79" s="120"/>
      <c r="AA79" s="117"/>
      <c r="AB79" s="117"/>
      <c r="AC79" s="117"/>
      <c r="AD79" s="123"/>
      <c r="AE79" s="123"/>
      <c r="AF79" s="124"/>
      <c r="AG79" s="120"/>
    </row>
    <row r="80" spans="1:33" ht="55.5" customHeight="1" x14ac:dyDescent="0.35">
      <c r="A80" s="91">
        <v>72</v>
      </c>
      <c r="B80" s="87" t="s">
        <v>114</v>
      </c>
      <c r="C80" s="102" t="s">
        <v>163</v>
      </c>
      <c r="D80" s="130" t="s">
        <v>144</v>
      </c>
      <c r="E80" s="140">
        <v>200000</v>
      </c>
      <c r="F80" s="141" t="s">
        <v>92</v>
      </c>
      <c r="G80" s="133" t="s">
        <v>131</v>
      </c>
      <c r="H80" s="134" t="s">
        <v>49</v>
      </c>
      <c r="I80" s="142">
        <v>45178</v>
      </c>
      <c r="J80" s="142">
        <v>45179</v>
      </c>
      <c r="K80" s="143">
        <v>2</v>
      </c>
      <c r="L80" s="144">
        <f t="shared" ref="L80:L82" si="7">E80</f>
        <v>200000</v>
      </c>
      <c r="M80" s="137"/>
      <c r="N80" s="96"/>
      <c r="O80" s="96"/>
      <c r="P80" s="115"/>
      <c r="Q80" s="115"/>
      <c r="R80" s="115"/>
      <c r="S80" s="108"/>
      <c r="T80" s="117"/>
      <c r="U80" s="117"/>
      <c r="V80" s="117"/>
      <c r="W80" s="118"/>
      <c r="X80" s="118"/>
      <c r="Y80" s="122"/>
      <c r="Z80" s="120"/>
      <c r="AA80" s="117"/>
      <c r="AB80" s="117"/>
      <c r="AC80" s="117"/>
      <c r="AD80" s="123"/>
      <c r="AE80" s="123"/>
      <c r="AF80" s="124"/>
      <c r="AG80" s="120"/>
    </row>
    <row r="81" spans="1:33" ht="53.25" customHeight="1" x14ac:dyDescent="0.35">
      <c r="A81" s="91">
        <v>73</v>
      </c>
      <c r="B81" s="87" t="s">
        <v>57</v>
      </c>
      <c r="C81" s="102" t="s">
        <v>163</v>
      </c>
      <c r="D81" s="130" t="s">
        <v>144</v>
      </c>
      <c r="E81" s="140">
        <v>200000</v>
      </c>
      <c r="F81" s="141" t="s">
        <v>92</v>
      </c>
      <c r="G81" s="133" t="s">
        <v>131</v>
      </c>
      <c r="H81" s="134" t="s">
        <v>49</v>
      </c>
      <c r="I81" s="142">
        <v>45178</v>
      </c>
      <c r="J81" s="142">
        <v>45179</v>
      </c>
      <c r="K81" s="143">
        <v>2</v>
      </c>
      <c r="L81" s="144">
        <f t="shared" si="7"/>
        <v>200000</v>
      </c>
      <c r="M81" s="137"/>
      <c r="N81" s="96"/>
      <c r="O81" s="96"/>
      <c r="P81" s="115"/>
      <c r="Q81" s="115"/>
      <c r="R81" s="115"/>
      <c r="S81" s="108"/>
      <c r="T81" s="117"/>
      <c r="U81" s="117"/>
      <c r="V81" s="117"/>
      <c r="W81" s="118"/>
      <c r="X81" s="118"/>
      <c r="Y81" s="122"/>
      <c r="Z81" s="120"/>
      <c r="AA81" s="117"/>
      <c r="AB81" s="117"/>
      <c r="AC81" s="117"/>
      <c r="AD81" s="123"/>
      <c r="AE81" s="123"/>
      <c r="AF81" s="124"/>
      <c r="AG81" s="120"/>
    </row>
    <row r="82" spans="1:33" ht="66.75" customHeight="1" x14ac:dyDescent="0.35">
      <c r="A82" s="91">
        <v>74</v>
      </c>
      <c r="B82" s="114" t="s">
        <v>150</v>
      </c>
      <c r="C82" s="102" t="s">
        <v>164</v>
      </c>
      <c r="D82" s="130" t="s">
        <v>102</v>
      </c>
      <c r="E82" s="140">
        <v>200000</v>
      </c>
      <c r="F82" s="141" t="s">
        <v>92</v>
      </c>
      <c r="G82" s="133" t="s">
        <v>131</v>
      </c>
      <c r="H82" s="134" t="s">
        <v>49</v>
      </c>
      <c r="I82" s="142">
        <v>45178</v>
      </c>
      <c r="J82" s="142">
        <v>45179</v>
      </c>
      <c r="K82" s="143">
        <v>2</v>
      </c>
      <c r="L82" s="144">
        <f t="shared" si="7"/>
        <v>200000</v>
      </c>
      <c r="M82" s="137"/>
      <c r="N82" s="96"/>
      <c r="O82" s="96"/>
      <c r="P82" s="115"/>
      <c r="Q82" s="115"/>
      <c r="R82" s="115"/>
      <c r="S82" s="108"/>
      <c r="T82" s="117"/>
      <c r="U82" s="117"/>
      <c r="V82" s="117"/>
      <c r="W82" s="118"/>
      <c r="X82" s="118"/>
      <c r="Y82" s="122"/>
      <c r="Z82" s="120"/>
      <c r="AA82" s="117"/>
      <c r="AB82" s="117"/>
      <c r="AC82" s="117"/>
      <c r="AD82" s="123"/>
      <c r="AE82" s="123"/>
      <c r="AF82" s="124"/>
      <c r="AG82" s="120"/>
    </row>
    <row r="83" spans="1:33" ht="57.75" customHeight="1" x14ac:dyDescent="0.35">
      <c r="A83" s="91">
        <v>75</v>
      </c>
      <c r="B83" s="114" t="s">
        <v>78</v>
      </c>
      <c r="C83" s="102" t="s">
        <v>164</v>
      </c>
      <c r="D83" s="130" t="s">
        <v>102</v>
      </c>
      <c r="E83" s="140">
        <v>200000</v>
      </c>
      <c r="F83" s="141" t="s">
        <v>73</v>
      </c>
      <c r="G83" s="133" t="s">
        <v>131</v>
      </c>
      <c r="H83" s="134" t="s">
        <v>49</v>
      </c>
      <c r="I83" s="142">
        <v>45178</v>
      </c>
      <c r="J83" s="142">
        <v>45179</v>
      </c>
      <c r="K83" s="143">
        <v>2</v>
      </c>
      <c r="L83" s="144">
        <f t="shared" ref="L83:L88" si="8">E83</f>
        <v>200000</v>
      </c>
      <c r="M83" s="137"/>
      <c r="N83" s="96"/>
      <c r="O83" s="96"/>
      <c r="P83" s="115"/>
      <c r="Q83" s="115"/>
      <c r="R83" s="115"/>
      <c r="S83" s="108"/>
      <c r="T83" s="117"/>
      <c r="U83" s="117"/>
      <c r="V83" s="117"/>
      <c r="W83" s="118"/>
      <c r="X83" s="118"/>
      <c r="Y83" s="122"/>
      <c r="Z83" s="120"/>
      <c r="AA83" s="117"/>
      <c r="AB83" s="117"/>
      <c r="AC83" s="117"/>
      <c r="AD83" s="123"/>
      <c r="AE83" s="123"/>
      <c r="AF83" s="124"/>
      <c r="AG83" s="120"/>
    </row>
    <row r="84" spans="1:33" ht="56.25" customHeight="1" x14ac:dyDescent="0.35">
      <c r="A84" s="86">
        <v>76</v>
      </c>
      <c r="B84" s="114" t="s">
        <v>65</v>
      </c>
      <c r="C84" s="102" t="s">
        <v>164</v>
      </c>
      <c r="D84" s="130" t="s">
        <v>102</v>
      </c>
      <c r="E84" s="140">
        <v>200000</v>
      </c>
      <c r="F84" s="141" t="s">
        <v>73</v>
      </c>
      <c r="G84" s="133" t="s">
        <v>131</v>
      </c>
      <c r="H84" s="134" t="s">
        <v>49</v>
      </c>
      <c r="I84" s="142">
        <v>45178</v>
      </c>
      <c r="J84" s="142">
        <v>45179</v>
      </c>
      <c r="K84" s="143">
        <v>2</v>
      </c>
      <c r="L84" s="144">
        <f t="shared" si="8"/>
        <v>200000</v>
      </c>
      <c r="M84" s="137"/>
      <c r="N84" s="96"/>
      <c r="O84" s="96"/>
      <c r="P84" s="115"/>
      <c r="Q84" s="115"/>
      <c r="R84" s="115"/>
      <c r="S84" s="108"/>
      <c r="T84" s="117"/>
      <c r="U84" s="117"/>
      <c r="V84" s="117"/>
      <c r="W84" s="118"/>
      <c r="X84" s="118"/>
      <c r="Y84" s="122"/>
      <c r="Z84" s="120"/>
      <c r="AA84" s="117"/>
      <c r="AB84" s="117"/>
      <c r="AC84" s="117"/>
      <c r="AD84" s="123"/>
      <c r="AE84" s="123"/>
      <c r="AF84" s="124"/>
      <c r="AG84" s="120"/>
    </row>
    <row r="85" spans="1:33" ht="68.25" customHeight="1" x14ac:dyDescent="0.35">
      <c r="A85" s="86">
        <v>78</v>
      </c>
      <c r="B85" s="114" t="s">
        <v>150</v>
      </c>
      <c r="C85" s="102" t="s">
        <v>165</v>
      </c>
      <c r="D85" s="130" t="s">
        <v>102</v>
      </c>
      <c r="E85" s="90">
        <v>200000</v>
      </c>
      <c r="F85" s="134" t="s">
        <v>92</v>
      </c>
      <c r="G85" s="133" t="s">
        <v>131</v>
      </c>
      <c r="H85" s="134" t="s">
        <v>49</v>
      </c>
      <c r="I85" s="142">
        <v>45178</v>
      </c>
      <c r="J85" s="142">
        <v>45179</v>
      </c>
      <c r="K85" s="143">
        <v>2</v>
      </c>
      <c r="L85" s="95">
        <f t="shared" si="8"/>
        <v>200000</v>
      </c>
      <c r="M85" s="137"/>
      <c r="N85" s="96"/>
      <c r="O85" s="96"/>
      <c r="P85" s="115"/>
      <c r="Q85" s="115"/>
      <c r="R85" s="115"/>
      <c r="S85" s="108"/>
      <c r="T85" s="117"/>
      <c r="U85" s="117"/>
      <c r="V85" s="117"/>
      <c r="W85" s="118"/>
      <c r="X85" s="118"/>
      <c r="Y85" s="122"/>
      <c r="Z85" s="120"/>
      <c r="AA85" s="117"/>
      <c r="AB85" s="117"/>
      <c r="AC85" s="117"/>
      <c r="AD85" s="123"/>
      <c r="AE85" s="123"/>
      <c r="AF85" s="124"/>
      <c r="AG85" s="120"/>
    </row>
    <row r="86" spans="1:33" ht="61.5" customHeight="1" x14ac:dyDescent="0.35">
      <c r="A86" s="86">
        <v>79</v>
      </c>
      <c r="B86" s="114" t="s">
        <v>78</v>
      </c>
      <c r="C86" s="102" t="s">
        <v>165</v>
      </c>
      <c r="D86" s="130" t="s">
        <v>102</v>
      </c>
      <c r="E86" s="90">
        <v>200000</v>
      </c>
      <c r="F86" s="134" t="s">
        <v>73</v>
      </c>
      <c r="G86" s="133" t="s">
        <v>131</v>
      </c>
      <c r="H86" s="134" t="s">
        <v>49</v>
      </c>
      <c r="I86" s="142">
        <v>45178</v>
      </c>
      <c r="J86" s="142">
        <v>45179</v>
      </c>
      <c r="K86" s="143">
        <v>2</v>
      </c>
      <c r="L86" s="95">
        <f t="shared" si="8"/>
        <v>200000</v>
      </c>
      <c r="M86" s="137"/>
      <c r="N86" s="96"/>
      <c r="O86" s="96"/>
      <c r="P86" s="115"/>
      <c r="Q86" s="115"/>
      <c r="R86" s="115"/>
      <c r="S86" s="108"/>
      <c r="T86" s="117"/>
      <c r="U86" s="117"/>
      <c r="V86" s="117"/>
      <c r="W86" s="118"/>
      <c r="X86" s="118"/>
      <c r="Y86" s="122"/>
      <c r="Z86" s="120"/>
      <c r="AA86" s="117"/>
      <c r="AB86" s="117"/>
      <c r="AC86" s="117"/>
      <c r="AD86" s="123"/>
      <c r="AE86" s="123"/>
      <c r="AF86" s="124"/>
      <c r="AG86" s="120"/>
    </row>
    <row r="87" spans="1:33" ht="63.75" customHeight="1" x14ac:dyDescent="0.35">
      <c r="A87" s="91">
        <v>80</v>
      </c>
      <c r="B87" s="114" t="s">
        <v>65</v>
      </c>
      <c r="C87" s="102" t="s">
        <v>165</v>
      </c>
      <c r="D87" s="130" t="s">
        <v>102</v>
      </c>
      <c r="E87" s="90">
        <v>200000</v>
      </c>
      <c r="F87" s="134" t="s">
        <v>73</v>
      </c>
      <c r="G87" s="133" t="s">
        <v>131</v>
      </c>
      <c r="H87" s="134" t="s">
        <v>49</v>
      </c>
      <c r="I87" s="142">
        <v>45152</v>
      </c>
      <c r="J87" s="142">
        <v>45153</v>
      </c>
      <c r="K87" s="143">
        <v>2</v>
      </c>
      <c r="L87" s="95">
        <f t="shared" si="8"/>
        <v>200000</v>
      </c>
      <c r="M87" s="137"/>
      <c r="N87" s="96"/>
      <c r="O87" s="96"/>
      <c r="P87" s="115"/>
      <c r="Q87" s="115"/>
      <c r="R87" s="115"/>
      <c r="S87" s="108"/>
      <c r="T87" s="117"/>
      <c r="U87" s="117"/>
      <c r="V87" s="117"/>
      <c r="W87" s="118"/>
      <c r="X87" s="118"/>
      <c r="Y87" s="122"/>
      <c r="Z87" s="120"/>
      <c r="AA87" s="117"/>
      <c r="AB87" s="117"/>
      <c r="AC87" s="117"/>
      <c r="AD87" s="123"/>
      <c r="AE87" s="123"/>
      <c r="AF87" s="124"/>
      <c r="AG87" s="120"/>
    </row>
    <row r="88" spans="1:33" ht="56.25" customHeight="1" x14ac:dyDescent="0.35">
      <c r="A88" s="91">
        <v>81</v>
      </c>
      <c r="B88" s="87" t="s">
        <v>123</v>
      </c>
      <c r="C88" s="102" t="s">
        <v>166</v>
      </c>
      <c r="D88" s="130" t="s">
        <v>167</v>
      </c>
      <c r="E88" s="90">
        <v>100000</v>
      </c>
      <c r="F88" s="134"/>
      <c r="G88" s="133" t="s">
        <v>110</v>
      </c>
      <c r="H88" s="134" t="s">
        <v>49</v>
      </c>
      <c r="I88" s="142">
        <v>45161</v>
      </c>
      <c r="J88" s="142">
        <v>45161</v>
      </c>
      <c r="K88" s="136"/>
      <c r="L88" s="95">
        <f t="shared" si="8"/>
        <v>100000</v>
      </c>
      <c r="M88" s="137"/>
      <c r="N88" s="96"/>
      <c r="O88" s="96"/>
      <c r="P88" s="115"/>
      <c r="Q88" s="115"/>
      <c r="R88" s="115"/>
      <c r="S88" s="108"/>
      <c r="T88" s="117"/>
      <c r="U88" s="117"/>
      <c r="V88" s="117"/>
      <c r="W88" s="118"/>
      <c r="X88" s="118"/>
      <c r="Y88" s="122"/>
      <c r="Z88" s="120"/>
      <c r="AA88" s="117"/>
      <c r="AB88" s="117"/>
      <c r="AC88" s="117"/>
      <c r="AD88" s="123"/>
      <c r="AE88" s="123"/>
      <c r="AF88" s="124"/>
      <c r="AG88" s="120"/>
    </row>
    <row r="89" spans="1:33" ht="56.25" customHeight="1" x14ac:dyDescent="0.35">
      <c r="A89" s="91">
        <v>82</v>
      </c>
      <c r="B89" s="114" t="s">
        <v>150</v>
      </c>
      <c r="C89" s="102" t="s">
        <v>166</v>
      </c>
      <c r="D89" s="130" t="s">
        <v>167</v>
      </c>
      <c r="E89" s="90">
        <v>100000</v>
      </c>
      <c r="F89" s="134"/>
      <c r="G89" s="133" t="s">
        <v>110</v>
      </c>
      <c r="H89" s="134" t="s">
        <v>49</v>
      </c>
      <c r="I89" s="142">
        <v>45161</v>
      </c>
      <c r="J89" s="142">
        <v>45161</v>
      </c>
      <c r="K89" s="136"/>
      <c r="L89" s="95">
        <f t="shared" ref="L89:L91" si="9">E89</f>
        <v>100000</v>
      </c>
      <c r="M89" s="137"/>
      <c r="N89" s="96"/>
      <c r="O89" s="96"/>
      <c r="P89" s="115"/>
      <c r="Q89" s="115"/>
      <c r="R89" s="115"/>
      <c r="S89" s="108"/>
      <c r="T89" s="117"/>
      <c r="U89" s="117"/>
      <c r="V89" s="117"/>
      <c r="W89" s="118"/>
      <c r="X89" s="118"/>
      <c r="Y89" s="122"/>
      <c r="Z89" s="120"/>
      <c r="AA89" s="117"/>
      <c r="AB89" s="117"/>
      <c r="AC89" s="117"/>
      <c r="AD89" s="123"/>
      <c r="AE89" s="123"/>
      <c r="AF89" s="124"/>
      <c r="AG89" s="120"/>
    </row>
    <row r="90" spans="1:33" ht="56.25" customHeight="1" x14ac:dyDescent="0.35">
      <c r="A90" s="91">
        <v>83</v>
      </c>
      <c r="B90" s="87" t="s">
        <v>114</v>
      </c>
      <c r="C90" s="102" t="s">
        <v>166</v>
      </c>
      <c r="D90" s="130" t="s">
        <v>167</v>
      </c>
      <c r="E90" s="90">
        <v>100000</v>
      </c>
      <c r="F90" s="134"/>
      <c r="G90" s="133" t="s">
        <v>110</v>
      </c>
      <c r="H90" s="134" t="s">
        <v>49</v>
      </c>
      <c r="I90" s="142">
        <v>45161</v>
      </c>
      <c r="J90" s="142">
        <v>45161</v>
      </c>
      <c r="K90" s="136"/>
      <c r="L90" s="95">
        <f t="shared" si="9"/>
        <v>100000</v>
      </c>
      <c r="M90" s="137"/>
      <c r="N90" s="96"/>
      <c r="O90" s="96"/>
      <c r="P90" s="115"/>
      <c r="Q90" s="115"/>
      <c r="R90" s="115"/>
      <c r="S90" s="108"/>
      <c r="T90" s="117"/>
      <c r="U90" s="117"/>
      <c r="V90" s="117"/>
      <c r="W90" s="118"/>
      <c r="X90" s="118"/>
      <c r="Y90" s="122"/>
      <c r="Z90" s="120"/>
      <c r="AA90" s="117"/>
      <c r="AB90" s="117"/>
      <c r="AC90" s="117"/>
      <c r="AD90" s="123"/>
      <c r="AE90" s="123"/>
      <c r="AF90" s="124"/>
      <c r="AG90" s="120"/>
    </row>
    <row r="91" spans="1:33" ht="56.25" customHeight="1" x14ac:dyDescent="0.35">
      <c r="A91" s="91">
        <v>84</v>
      </c>
      <c r="B91" s="114" t="s">
        <v>65</v>
      </c>
      <c r="C91" s="102" t="s">
        <v>166</v>
      </c>
      <c r="D91" s="130" t="s">
        <v>167</v>
      </c>
      <c r="E91" s="90">
        <v>100000</v>
      </c>
      <c r="F91" s="134"/>
      <c r="G91" s="133" t="s">
        <v>110</v>
      </c>
      <c r="H91" s="134" t="s">
        <v>49</v>
      </c>
      <c r="I91" s="142">
        <v>45161</v>
      </c>
      <c r="J91" s="142">
        <v>45161</v>
      </c>
      <c r="K91" s="136"/>
      <c r="L91" s="95">
        <f t="shared" si="9"/>
        <v>100000</v>
      </c>
      <c r="M91" s="137"/>
      <c r="N91" s="96"/>
      <c r="O91" s="96"/>
      <c r="P91" s="115"/>
      <c r="Q91" s="115"/>
      <c r="R91" s="115"/>
      <c r="S91" s="108"/>
      <c r="T91" s="117"/>
      <c r="U91" s="117"/>
      <c r="V91" s="117"/>
      <c r="W91" s="118"/>
      <c r="X91" s="118"/>
      <c r="Y91" s="122"/>
      <c r="Z91" s="120"/>
      <c r="AA91" s="117"/>
      <c r="AB91" s="117"/>
      <c r="AC91" s="117"/>
      <c r="AD91" s="123"/>
      <c r="AE91" s="123"/>
      <c r="AF91" s="124"/>
      <c r="AG91" s="120"/>
    </row>
    <row r="92" spans="1:33" x14ac:dyDescent="0.35">
      <c r="A92" s="145"/>
      <c r="B92" s="146"/>
      <c r="C92" s="146"/>
      <c r="D92" s="147"/>
      <c r="E92" s="148"/>
      <c r="F92" s="149"/>
      <c r="G92" s="145"/>
      <c r="H92" s="145"/>
      <c r="I92" s="150"/>
      <c r="J92" s="150"/>
      <c r="K92" s="151"/>
      <c r="L92" s="152"/>
      <c r="M92" s="152"/>
      <c r="N92" s="152"/>
      <c r="O92" s="152"/>
      <c r="P92" s="152"/>
      <c r="Q92" s="152"/>
      <c r="R92" s="152"/>
      <c r="S92" s="153"/>
      <c r="T92" s="150"/>
      <c r="U92" s="150"/>
      <c r="V92" s="150"/>
      <c r="W92" s="154"/>
      <c r="X92" s="154"/>
      <c r="Y92" s="155"/>
      <c r="Z92" s="156"/>
      <c r="AA92" s="150"/>
      <c r="AB92" s="150"/>
      <c r="AC92" s="150"/>
      <c r="AD92" s="154"/>
      <c r="AE92" s="154"/>
      <c r="AF92" s="155"/>
      <c r="AG92" s="156"/>
    </row>
    <row r="93" spans="1:33" ht="15" thickBot="1" x14ac:dyDescent="0.4">
      <c r="A93" s="157" t="s">
        <v>11</v>
      </c>
      <c r="B93" s="158"/>
      <c r="C93" s="158"/>
      <c r="D93" s="159"/>
      <c r="E93" s="160">
        <f>SUM(E9:E40)</f>
        <v>5860000</v>
      </c>
      <c r="F93" s="161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3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</row>
    <row r="94" spans="1:33" ht="15" thickTop="1" x14ac:dyDescent="0.35">
      <c r="A94" s="164"/>
      <c r="B94" s="165"/>
      <c r="C94" s="165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5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</row>
    <row r="95" spans="1:33" x14ac:dyDescent="0.35">
      <c r="A95" s="164"/>
      <c r="B95" s="165"/>
      <c r="C95" s="165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5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6"/>
    </row>
    <row r="96" spans="1:33" x14ac:dyDescent="0.35">
      <c r="A96" s="164"/>
      <c r="B96" s="165"/>
      <c r="C96" s="165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5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</row>
    <row r="97" spans="1:33" x14ac:dyDescent="0.35">
      <c r="A97" s="164"/>
      <c r="B97" s="165"/>
      <c r="C97" s="165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5"/>
      <c r="T97" s="166"/>
      <c r="U97" s="166"/>
      <c r="V97" s="166"/>
      <c r="W97" s="166"/>
      <c r="X97" s="166"/>
      <c r="Y97" s="167"/>
      <c r="Z97" s="166"/>
      <c r="AA97" s="166"/>
      <c r="AB97" s="166"/>
      <c r="AC97" s="166"/>
      <c r="AD97" s="166"/>
      <c r="AE97" s="166"/>
      <c r="AF97" s="166"/>
      <c r="AG97" s="166"/>
    </row>
    <row r="98" spans="1:33" x14ac:dyDescent="0.35">
      <c r="A98" s="164"/>
      <c r="B98" s="165"/>
      <c r="C98" s="165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5"/>
      <c r="T98" s="166"/>
      <c r="U98" s="166"/>
      <c r="V98" s="166"/>
      <c r="W98" s="166"/>
      <c r="X98" s="166"/>
      <c r="Y98" s="167"/>
      <c r="Z98" s="166"/>
      <c r="AA98" s="166"/>
      <c r="AB98" s="166"/>
      <c r="AC98" s="166"/>
      <c r="AD98" s="166"/>
      <c r="AE98" s="166"/>
      <c r="AF98" s="166"/>
      <c r="AG98" s="166"/>
    </row>
    <row r="99" spans="1:33" x14ac:dyDescent="0.35">
      <c r="A99" s="164"/>
      <c r="B99" s="165"/>
      <c r="C99" s="165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5"/>
      <c r="T99" s="166"/>
      <c r="U99" s="166"/>
      <c r="V99" s="166"/>
      <c r="W99" s="166"/>
      <c r="X99" s="166"/>
      <c r="Y99" s="167"/>
      <c r="Z99" s="166"/>
      <c r="AA99" s="166"/>
      <c r="AB99" s="166"/>
      <c r="AC99" s="166"/>
      <c r="AD99" s="166"/>
      <c r="AE99" s="166"/>
      <c r="AF99" s="166"/>
      <c r="AG99" s="166"/>
    </row>
    <row r="100" spans="1:33" x14ac:dyDescent="0.35">
      <c r="A100" s="164"/>
      <c r="B100" s="165"/>
      <c r="C100" s="165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5"/>
      <c r="T100" s="166"/>
      <c r="U100" s="166"/>
      <c r="V100" s="166"/>
      <c r="W100" s="166"/>
      <c r="X100" s="166"/>
      <c r="Y100" s="167"/>
      <c r="Z100" s="166"/>
      <c r="AA100" s="166"/>
      <c r="AB100" s="166"/>
      <c r="AC100" s="166"/>
      <c r="AD100" s="166"/>
      <c r="AE100" s="166"/>
      <c r="AF100" s="166"/>
      <c r="AG100" s="166"/>
    </row>
    <row r="101" spans="1:33" x14ac:dyDescent="0.35">
      <c r="A101" s="164"/>
      <c r="B101" s="165"/>
      <c r="C101" s="165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5"/>
      <c r="T101" s="166"/>
      <c r="U101" s="166"/>
      <c r="V101" s="166"/>
      <c r="W101" s="166"/>
      <c r="X101" s="166"/>
      <c r="Y101" s="167"/>
      <c r="Z101" s="166"/>
      <c r="AA101" s="166"/>
      <c r="AB101" s="166"/>
      <c r="AC101" s="166"/>
      <c r="AD101" s="166"/>
      <c r="AE101" s="166"/>
      <c r="AF101" s="166"/>
      <c r="AG101" s="166"/>
    </row>
    <row r="102" spans="1:33" x14ac:dyDescent="0.35">
      <c r="A102" s="164"/>
      <c r="B102" s="165"/>
      <c r="C102" s="165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5"/>
      <c r="T102" s="166"/>
      <c r="U102" s="166"/>
      <c r="V102" s="166"/>
      <c r="W102" s="166"/>
      <c r="X102" s="166"/>
      <c r="Y102" s="167"/>
      <c r="Z102" s="166"/>
      <c r="AA102" s="166"/>
      <c r="AB102" s="166"/>
      <c r="AC102" s="166"/>
      <c r="AD102" s="166"/>
      <c r="AE102" s="166"/>
      <c r="AF102" s="166"/>
      <c r="AG102" s="166"/>
    </row>
    <row r="103" spans="1:33" x14ac:dyDescent="0.35">
      <c r="A103" s="164"/>
      <c r="B103" s="165"/>
      <c r="C103" s="165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5"/>
      <c r="T103" s="166"/>
      <c r="U103" s="166"/>
      <c r="V103" s="166"/>
      <c r="W103" s="166"/>
      <c r="X103" s="166"/>
      <c r="Y103" s="167"/>
      <c r="Z103" s="166"/>
      <c r="AA103" s="166"/>
      <c r="AB103" s="166"/>
      <c r="AC103" s="166"/>
      <c r="AD103" s="166"/>
      <c r="AE103" s="166"/>
      <c r="AF103" s="166"/>
      <c r="AG103" s="166"/>
    </row>
    <row r="104" spans="1:33" x14ac:dyDescent="0.35">
      <c r="A104" s="164"/>
      <c r="B104" s="165"/>
      <c r="C104" s="165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5"/>
      <c r="T104" s="166"/>
      <c r="U104" s="166"/>
      <c r="V104" s="166"/>
      <c r="W104" s="166"/>
      <c r="X104" s="166"/>
      <c r="Y104" s="167"/>
      <c r="Z104" s="166"/>
      <c r="AA104" s="166"/>
      <c r="AB104" s="166"/>
      <c r="AC104" s="166"/>
      <c r="AD104" s="166"/>
      <c r="AE104" s="166"/>
      <c r="AF104" s="166"/>
      <c r="AG104" s="166"/>
    </row>
    <row r="105" spans="1:33" x14ac:dyDescent="0.35">
      <c r="A105" s="164"/>
      <c r="B105" s="165"/>
      <c r="C105" s="165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5"/>
      <c r="T105" s="166"/>
      <c r="U105" s="166"/>
      <c r="V105" s="166"/>
      <c r="W105" s="166"/>
      <c r="X105" s="166"/>
      <c r="Y105" s="167"/>
      <c r="Z105" s="166"/>
      <c r="AA105" s="166"/>
      <c r="AB105" s="166"/>
      <c r="AC105" s="166"/>
      <c r="AD105" s="166"/>
      <c r="AE105" s="166"/>
      <c r="AF105" s="166"/>
      <c r="AG105" s="166"/>
    </row>
    <row r="106" spans="1:33" x14ac:dyDescent="0.35">
      <c r="A106" s="164"/>
      <c r="B106" s="165"/>
      <c r="C106" s="165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5"/>
      <c r="T106" s="166"/>
      <c r="U106" s="166"/>
      <c r="V106" s="166"/>
      <c r="W106" s="166"/>
      <c r="X106" s="166"/>
      <c r="Y106" s="167"/>
      <c r="Z106" s="166"/>
      <c r="AA106" s="166"/>
      <c r="AB106" s="166"/>
      <c r="AC106" s="166"/>
      <c r="AD106" s="166"/>
      <c r="AE106" s="166"/>
      <c r="AF106" s="166"/>
      <c r="AG106" s="166"/>
    </row>
    <row r="107" spans="1:33" x14ac:dyDescent="0.35">
      <c r="A107" s="164"/>
      <c r="B107" s="165"/>
      <c r="C107" s="165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5"/>
      <c r="T107" s="166"/>
      <c r="U107" s="166"/>
      <c r="V107" s="166"/>
      <c r="W107" s="166"/>
      <c r="X107" s="166"/>
      <c r="Y107" s="167"/>
      <c r="Z107" s="166"/>
      <c r="AA107" s="166"/>
      <c r="AB107" s="166"/>
      <c r="AC107" s="166"/>
      <c r="AD107" s="166"/>
      <c r="AE107" s="166"/>
      <c r="AF107" s="166"/>
      <c r="AG107" s="166"/>
    </row>
    <row r="108" spans="1:33" x14ac:dyDescent="0.35">
      <c r="A108" s="164"/>
      <c r="B108" s="165"/>
      <c r="C108" s="165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5"/>
      <c r="T108" s="166"/>
      <c r="U108" s="166"/>
      <c r="V108" s="166"/>
      <c r="W108" s="166"/>
      <c r="X108" s="166"/>
      <c r="Y108" s="167"/>
      <c r="Z108" s="166"/>
      <c r="AA108" s="166"/>
      <c r="AB108" s="166"/>
      <c r="AC108" s="166"/>
      <c r="AD108" s="166"/>
      <c r="AE108" s="166"/>
      <c r="AF108" s="166"/>
      <c r="AG108" s="166"/>
    </row>
    <row r="109" spans="1:33" x14ac:dyDescent="0.35">
      <c r="A109" s="164"/>
      <c r="B109" s="165"/>
      <c r="C109" s="165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5"/>
      <c r="T109" s="166"/>
      <c r="U109" s="166"/>
      <c r="V109" s="166"/>
      <c r="W109" s="166"/>
      <c r="X109" s="166"/>
      <c r="Y109" s="167"/>
      <c r="Z109" s="166"/>
      <c r="AA109" s="166"/>
      <c r="AB109" s="166"/>
      <c r="AC109" s="166"/>
      <c r="AD109" s="166"/>
      <c r="AE109" s="166"/>
      <c r="AF109" s="166"/>
      <c r="AG109" s="166"/>
    </row>
    <row r="110" spans="1:33" x14ac:dyDescent="0.35">
      <c r="A110" s="164"/>
      <c r="B110" s="165"/>
      <c r="C110" s="165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5"/>
      <c r="T110" s="166"/>
      <c r="U110" s="166"/>
      <c r="V110" s="166"/>
      <c r="W110" s="166"/>
      <c r="X110" s="166"/>
      <c r="Y110" s="167"/>
      <c r="Z110" s="166"/>
      <c r="AA110" s="166"/>
      <c r="AB110" s="166"/>
      <c r="AC110" s="166"/>
      <c r="AD110" s="166"/>
      <c r="AE110" s="166"/>
      <c r="AF110" s="166"/>
      <c r="AG110" s="166"/>
    </row>
    <row r="111" spans="1:33" x14ac:dyDescent="0.35">
      <c r="A111" s="164"/>
      <c r="B111" s="165"/>
      <c r="C111" s="165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5"/>
      <c r="T111" s="166"/>
      <c r="U111" s="166"/>
      <c r="V111" s="166"/>
      <c r="W111" s="166"/>
      <c r="X111" s="166"/>
      <c r="Y111" s="167"/>
      <c r="Z111" s="166"/>
      <c r="AA111" s="166"/>
      <c r="AB111" s="166"/>
      <c r="AC111" s="166"/>
      <c r="AD111" s="166"/>
      <c r="AE111" s="166"/>
      <c r="AF111" s="166"/>
      <c r="AG111" s="166"/>
    </row>
    <row r="112" spans="1:33" x14ac:dyDescent="0.35">
      <c r="A112" s="164"/>
      <c r="B112" s="165"/>
      <c r="C112" s="165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5"/>
      <c r="T112" s="166"/>
      <c r="U112" s="166"/>
      <c r="V112" s="166"/>
      <c r="W112" s="166"/>
      <c r="X112" s="166"/>
      <c r="Y112" s="167"/>
      <c r="Z112" s="166"/>
      <c r="AA112" s="166"/>
      <c r="AB112" s="166"/>
      <c r="AC112" s="166"/>
      <c r="AD112" s="166"/>
      <c r="AE112" s="166"/>
      <c r="AF112" s="166"/>
      <c r="AG112" s="166"/>
    </row>
    <row r="113" spans="1:33" x14ac:dyDescent="0.35">
      <c r="A113" s="164"/>
      <c r="B113" s="165"/>
      <c r="C113" s="165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5"/>
      <c r="T113" s="166"/>
      <c r="U113" s="166"/>
      <c r="V113" s="166"/>
      <c r="W113" s="166"/>
      <c r="X113" s="166"/>
      <c r="Y113" s="167"/>
      <c r="Z113" s="166"/>
      <c r="AA113" s="166"/>
      <c r="AB113" s="166"/>
      <c r="AC113" s="166"/>
      <c r="AD113" s="166"/>
      <c r="AE113" s="166"/>
      <c r="AF113" s="166"/>
      <c r="AG113" s="166"/>
    </row>
    <row r="114" spans="1:33" x14ac:dyDescent="0.35">
      <c r="A114" s="164"/>
      <c r="B114" s="165"/>
      <c r="C114" s="165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5"/>
      <c r="T114" s="166"/>
      <c r="U114" s="166"/>
      <c r="V114" s="166"/>
      <c r="W114" s="166"/>
      <c r="X114" s="166"/>
      <c r="Y114" s="167"/>
      <c r="Z114" s="166"/>
      <c r="AA114" s="166"/>
      <c r="AB114" s="166"/>
      <c r="AC114" s="166"/>
      <c r="AD114" s="166"/>
      <c r="AE114" s="166"/>
      <c r="AF114" s="166"/>
      <c r="AG114" s="166"/>
    </row>
    <row r="115" spans="1:33" x14ac:dyDescent="0.35">
      <c r="A115" s="164"/>
      <c r="B115" s="165"/>
      <c r="C115" s="165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5"/>
      <c r="T115" s="166"/>
      <c r="U115" s="166"/>
      <c r="V115" s="166"/>
      <c r="W115" s="166"/>
      <c r="X115" s="166"/>
      <c r="Y115" s="167"/>
      <c r="Z115" s="166"/>
      <c r="AA115" s="166"/>
      <c r="AB115" s="166"/>
      <c r="AC115" s="166"/>
      <c r="AD115" s="166"/>
      <c r="AE115" s="166"/>
      <c r="AF115" s="166"/>
      <c r="AG115" s="166"/>
    </row>
    <row r="116" spans="1:33" x14ac:dyDescent="0.35">
      <c r="A116" s="164"/>
      <c r="B116" s="165"/>
      <c r="C116" s="165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5"/>
      <c r="T116" s="166"/>
      <c r="U116" s="166"/>
      <c r="V116" s="166"/>
      <c r="W116" s="166"/>
      <c r="X116" s="166"/>
      <c r="Y116" s="167"/>
      <c r="Z116" s="166"/>
      <c r="AA116" s="166"/>
      <c r="AB116" s="166"/>
      <c r="AC116" s="166"/>
      <c r="AD116" s="166"/>
      <c r="AE116" s="166"/>
      <c r="AF116" s="166"/>
      <c r="AG116" s="166"/>
    </row>
    <row r="117" spans="1:33" x14ac:dyDescent="0.35">
      <c r="A117" s="164"/>
      <c r="B117" s="165"/>
      <c r="C117" s="165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5"/>
      <c r="T117" s="166"/>
      <c r="U117" s="166"/>
      <c r="V117" s="166"/>
      <c r="W117" s="166"/>
      <c r="X117" s="166"/>
      <c r="Y117" s="167"/>
      <c r="Z117" s="166"/>
      <c r="AA117" s="166"/>
      <c r="AB117" s="166"/>
      <c r="AC117" s="166"/>
      <c r="AD117" s="166"/>
      <c r="AE117" s="166"/>
      <c r="AF117" s="166"/>
      <c r="AG117" s="166"/>
    </row>
    <row r="118" spans="1:33" x14ac:dyDescent="0.35">
      <c r="A118" s="164"/>
      <c r="B118" s="165"/>
      <c r="C118" s="165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5"/>
      <c r="T118" s="166"/>
      <c r="U118" s="166"/>
      <c r="V118" s="166"/>
      <c r="W118" s="166"/>
      <c r="X118" s="166"/>
      <c r="Y118" s="167"/>
      <c r="Z118" s="166"/>
      <c r="AA118" s="166"/>
      <c r="AB118" s="166"/>
      <c r="AC118" s="166"/>
      <c r="AD118" s="166"/>
      <c r="AE118" s="166"/>
      <c r="AF118" s="166"/>
      <c r="AG118" s="166"/>
    </row>
    <row r="119" spans="1:33" x14ac:dyDescent="0.35">
      <c r="A119" s="164"/>
      <c r="B119" s="165"/>
      <c r="C119" s="165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5"/>
      <c r="T119" s="166"/>
      <c r="U119" s="166"/>
      <c r="V119" s="166"/>
      <c r="W119" s="166"/>
      <c r="X119" s="166"/>
      <c r="Y119" s="167"/>
      <c r="Z119" s="166"/>
      <c r="AA119" s="166"/>
      <c r="AB119" s="166"/>
      <c r="AC119" s="166"/>
      <c r="AD119" s="166"/>
      <c r="AE119" s="166"/>
      <c r="AF119" s="166"/>
      <c r="AG119" s="166"/>
    </row>
    <row r="120" spans="1:33" x14ac:dyDescent="0.35">
      <c r="A120" s="164"/>
      <c r="B120" s="165"/>
      <c r="C120" s="165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5"/>
      <c r="T120" s="166"/>
      <c r="U120" s="166"/>
      <c r="V120" s="166"/>
      <c r="W120" s="166"/>
      <c r="X120" s="166"/>
      <c r="Y120" s="167"/>
      <c r="Z120" s="166"/>
      <c r="AA120" s="166"/>
      <c r="AB120" s="166"/>
      <c r="AC120" s="166"/>
      <c r="AD120" s="166"/>
      <c r="AE120" s="166"/>
      <c r="AF120" s="166"/>
      <c r="AG120" s="166"/>
    </row>
    <row r="121" spans="1:33" x14ac:dyDescent="0.35">
      <c r="A121" s="164"/>
      <c r="B121" s="165"/>
      <c r="C121" s="165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5"/>
      <c r="T121" s="166"/>
      <c r="U121" s="166"/>
      <c r="V121" s="166"/>
      <c r="W121" s="166"/>
      <c r="X121" s="166"/>
      <c r="Y121" s="167"/>
      <c r="Z121" s="166"/>
      <c r="AA121" s="166"/>
      <c r="AB121" s="166"/>
      <c r="AC121" s="166"/>
      <c r="AD121" s="166"/>
      <c r="AE121" s="166"/>
      <c r="AF121" s="166"/>
      <c r="AG121" s="166"/>
    </row>
    <row r="122" spans="1:33" x14ac:dyDescent="0.35">
      <c r="A122" s="164"/>
      <c r="B122" s="165"/>
      <c r="C122" s="165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5"/>
      <c r="T122" s="166"/>
      <c r="U122" s="166"/>
      <c r="V122" s="166"/>
      <c r="W122" s="166"/>
      <c r="X122" s="166"/>
      <c r="Y122" s="167"/>
      <c r="Z122" s="166"/>
      <c r="AA122" s="166"/>
      <c r="AB122" s="166"/>
      <c r="AC122" s="166"/>
      <c r="AD122" s="166"/>
      <c r="AE122" s="166"/>
      <c r="AF122" s="166"/>
      <c r="AG122" s="166"/>
    </row>
    <row r="123" spans="1:33" x14ac:dyDescent="0.35">
      <c r="A123" s="164"/>
      <c r="B123" s="165"/>
      <c r="C123" s="165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5"/>
      <c r="T123" s="166"/>
      <c r="U123" s="166"/>
      <c r="V123" s="166"/>
      <c r="W123" s="166"/>
      <c r="X123" s="166"/>
      <c r="Y123" s="167"/>
      <c r="Z123" s="166"/>
      <c r="AA123" s="166"/>
      <c r="AB123" s="166"/>
      <c r="AC123" s="166"/>
      <c r="AD123" s="166"/>
      <c r="AE123" s="166"/>
      <c r="AF123" s="166"/>
      <c r="AG123" s="166"/>
    </row>
    <row r="124" spans="1:33" x14ac:dyDescent="0.35">
      <c r="A124" s="164"/>
      <c r="B124" s="165"/>
      <c r="C124" s="165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5"/>
      <c r="T124" s="166"/>
      <c r="U124" s="166"/>
      <c r="V124" s="166"/>
      <c r="W124" s="166"/>
      <c r="X124" s="166"/>
      <c r="Y124" s="167"/>
      <c r="Z124" s="166"/>
      <c r="AA124" s="166"/>
      <c r="AB124" s="166"/>
      <c r="AC124" s="166"/>
      <c r="AD124" s="166"/>
      <c r="AE124" s="166"/>
      <c r="AF124" s="166"/>
      <c r="AG124" s="166"/>
    </row>
    <row r="125" spans="1:33" x14ac:dyDescent="0.35">
      <c r="A125" s="164"/>
      <c r="B125" s="165"/>
      <c r="C125" s="165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5"/>
      <c r="T125" s="166"/>
      <c r="U125" s="166"/>
      <c r="V125" s="166"/>
      <c r="W125" s="166"/>
      <c r="X125" s="166"/>
      <c r="Y125" s="167"/>
      <c r="Z125" s="166"/>
      <c r="AA125" s="166"/>
      <c r="AB125" s="166"/>
      <c r="AC125" s="166"/>
      <c r="AD125" s="166"/>
      <c r="AE125" s="166"/>
      <c r="AF125" s="166"/>
      <c r="AG125" s="166"/>
    </row>
    <row r="126" spans="1:33" x14ac:dyDescent="0.35">
      <c r="A126" s="164"/>
      <c r="B126" s="165"/>
      <c r="C126" s="165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5"/>
      <c r="T126" s="166"/>
      <c r="U126" s="166"/>
      <c r="V126" s="166"/>
      <c r="W126" s="166"/>
      <c r="X126" s="166"/>
      <c r="Y126" s="167"/>
      <c r="Z126" s="166"/>
      <c r="AA126" s="166"/>
      <c r="AB126" s="166"/>
      <c r="AC126" s="166"/>
      <c r="AD126" s="166"/>
      <c r="AE126" s="166"/>
      <c r="AF126" s="166"/>
      <c r="AG126" s="166"/>
    </row>
    <row r="127" spans="1:33" x14ac:dyDescent="0.35">
      <c r="A127" s="164"/>
      <c r="B127" s="165"/>
      <c r="C127" s="165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5"/>
      <c r="T127" s="166"/>
      <c r="U127" s="166"/>
      <c r="V127" s="166"/>
      <c r="W127" s="166"/>
      <c r="X127" s="166"/>
      <c r="Y127" s="167"/>
      <c r="Z127" s="166"/>
      <c r="AA127" s="166"/>
      <c r="AB127" s="166"/>
      <c r="AC127" s="166"/>
      <c r="AD127" s="166"/>
      <c r="AE127" s="166"/>
      <c r="AF127" s="166"/>
      <c r="AG127" s="166"/>
    </row>
    <row r="128" spans="1:33" x14ac:dyDescent="0.35">
      <c r="A128" s="164"/>
      <c r="B128" s="165"/>
      <c r="C128" s="165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5"/>
      <c r="T128" s="166"/>
      <c r="U128" s="166"/>
      <c r="V128" s="166"/>
      <c r="W128" s="166"/>
      <c r="X128" s="166"/>
      <c r="Y128" s="167"/>
      <c r="Z128" s="166"/>
      <c r="AA128" s="166"/>
      <c r="AB128" s="166"/>
      <c r="AC128" s="166"/>
      <c r="AD128" s="166"/>
      <c r="AE128" s="166"/>
      <c r="AF128" s="166"/>
      <c r="AG128" s="166"/>
    </row>
    <row r="129" spans="1:33" x14ac:dyDescent="0.35">
      <c r="A129" s="164"/>
      <c r="B129" s="165"/>
      <c r="C129" s="165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5"/>
      <c r="T129" s="166"/>
      <c r="U129" s="166"/>
      <c r="V129" s="166"/>
      <c r="W129" s="166"/>
      <c r="X129" s="166"/>
      <c r="Y129" s="167"/>
      <c r="Z129" s="166"/>
      <c r="AA129" s="166"/>
      <c r="AB129" s="166"/>
      <c r="AC129" s="166"/>
      <c r="AD129" s="166"/>
      <c r="AE129" s="166"/>
      <c r="AF129" s="166"/>
      <c r="AG129" s="166"/>
    </row>
    <row r="130" spans="1:33" x14ac:dyDescent="0.35">
      <c r="A130" s="164"/>
      <c r="B130" s="165"/>
      <c r="C130" s="165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5"/>
      <c r="T130" s="166"/>
      <c r="U130" s="166"/>
      <c r="V130" s="166"/>
      <c r="W130" s="166"/>
      <c r="X130" s="166"/>
      <c r="Y130" s="167"/>
      <c r="Z130" s="166"/>
      <c r="AA130" s="166"/>
      <c r="AB130" s="166"/>
      <c r="AC130" s="166"/>
      <c r="AD130" s="166"/>
      <c r="AE130" s="166"/>
      <c r="AF130" s="166"/>
      <c r="AG130" s="166"/>
    </row>
    <row r="131" spans="1:33" x14ac:dyDescent="0.35">
      <c r="A131" s="164"/>
      <c r="B131" s="165"/>
      <c r="C131" s="165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5"/>
      <c r="T131" s="166"/>
      <c r="U131" s="166"/>
      <c r="V131" s="166"/>
      <c r="W131" s="166"/>
      <c r="X131" s="166"/>
      <c r="Y131" s="167"/>
      <c r="Z131" s="166"/>
      <c r="AA131" s="166"/>
      <c r="AB131" s="166"/>
      <c r="AC131" s="166"/>
      <c r="AD131" s="166"/>
      <c r="AE131" s="166"/>
      <c r="AF131" s="166"/>
      <c r="AG131" s="166"/>
    </row>
    <row r="132" spans="1:33" x14ac:dyDescent="0.35">
      <c r="A132" s="164"/>
      <c r="B132" s="165"/>
      <c r="C132" s="165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5"/>
      <c r="T132" s="166"/>
      <c r="U132" s="166"/>
      <c r="V132" s="166"/>
      <c r="W132" s="166"/>
      <c r="X132" s="166"/>
      <c r="Y132" s="167"/>
      <c r="Z132" s="166"/>
      <c r="AA132" s="166"/>
      <c r="AB132" s="166"/>
      <c r="AC132" s="166"/>
      <c r="AD132" s="166"/>
      <c r="AE132" s="166"/>
      <c r="AF132" s="166"/>
      <c r="AG132" s="166"/>
    </row>
    <row r="133" spans="1:33" x14ac:dyDescent="0.35">
      <c r="A133" s="164"/>
      <c r="B133" s="165"/>
      <c r="C133" s="165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5"/>
      <c r="T133" s="166"/>
      <c r="U133" s="166"/>
      <c r="V133" s="166"/>
      <c r="W133" s="166"/>
      <c r="X133" s="166"/>
      <c r="Y133" s="167"/>
      <c r="Z133" s="166"/>
      <c r="AA133" s="166"/>
      <c r="AB133" s="166"/>
      <c r="AC133" s="166"/>
      <c r="AD133" s="166"/>
      <c r="AE133" s="166"/>
      <c r="AF133" s="166"/>
      <c r="AG133" s="166"/>
    </row>
    <row r="134" spans="1:33" x14ac:dyDescent="0.35">
      <c r="A134" s="164"/>
      <c r="B134" s="165"/>
      <c r="C134" s="165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5"/>
      <c r="T134" s="166"/>
      <c r="U134" s="166"/>
      <c r="V134" s="166"/>
      <c r="W134" s="166"/>
      <c r="X134" s="166"/>
      <c r="Y134" s="167"/>
      <c r="Z134" s="166"/>
      <c r="AA134" s="166"/>
      <c r="AB134" s="166"/>
      <c r="AC134" s="166"/>
      <c r="AD134" s="166"/>
      <c r="AE134" s="166"/>
      <c r="AF134" s="166"/>
      <c r="AG134" s="166"/>
    </row>
    <row r="135" spans="1:33" x14ac:dyDescent="0.35">
      <c r="A135" s="164"/>
      <c r="B135" s="165"/>
      <c r="C135" s="165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5"/>
      <c r="T135" s="166"/>
      <c r="U135" s="166"/>
      <c r="V135" s="166"/>
      <c r="W135" s="166"/>
      <c r="X135" s="166"/>
      <c r="Y135" s="167"/>
      <c r="Z135" s="166"/>
      <c r="AA135" s="166"/>
      <c r="AB135" s="166"/>
      <c r="AC135" s="166"/>
      <c r="AD135" s="166"/>
      <c r="AE135" s="166"/>
      <c r="AF135" s="166"/>
      <c r="AG135" s="166"/>
    </row>
    <row r="136" spans="1:33" x14ac:dyDescent="0.35">
      <c r="A136" s="164"/>
      <c r="B136" s="165"/>
      <c r="C136" s="165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5"/>
      <c r="T136" s="166"/>
      <c r="U136" s="166"/>
      <c r="V136" s="166"/>
      <c r="W136" s="166"/>
      <c r="X136" s="166"/>
      <c r="Y136" s="167"/>
      <c r="Z136" s="166"/>
      <c r="AA136" s="166"/>
      <c r="AB136" s="166"/>
      <c r="AC136" s="166"/>
      <c r="AD136" s="166"/>
      <c r="AE136" s="166"/>
      <c r="AF136" s="166"/>
      <c r="AG136" s="166"/>
    </row>
    <row r="137" spans="1:33" x14ac:dyDescent="0.35">
      <c r="A137" s="164"/>
      <c r="B137" s="165"/>
      <c r="C137" s="165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5"/>
      <c r="T137" s="166"/>
      <c r="U137" s="166"/>
      <c r="V137" s="166"/>
      <c r="W137" s="166"/>
      <c r="X137" s="166"/>
      <c r="Y137" s="167"/>
      <c r="Z137" s="166"/>
      <c r="AA137" s="166"/>
      <c r="AB137" s="166"/>
      <c r="AC137" s="166"/>
      <c r="AD137" s="166"/>
      <c r="AE137" s="166"/>
      <c r="AF137" s="166"/>
      <c r="AG137" s="166"/>
    </row>
    <row r="138" spans="1:33" x14ac:dyDescent="0.35">
      <c r="A138" s="164"/>
      <c r="B138" s="165"/>
      <c r="C138" s="165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5"/>
      <c r="T138" s="166"/>
      <c r="U138" s="166"/>
      <c r="V138" s="166"/>
      <c r="W138" s="166"/>
      <c r="X138" s="166"/>
      <c r="Y138" s="167"/>
      <c r="Z138" s="166"/>
      <c r="AA138" s="166"/>
      <c r="AB138" s="166"/>
      <c r="AC138" s="166"/>
      <c r="AD138" s="166"/>
      <c r="AE138" s="166"/>
      <c r="AF138" s="166"/>
      <c r="AG138" s="166"/>
    </row>
    <row r="139" spans="1:33" x14ac:dyDescent="0.35">
      <c r="A139" s="164"/>
      <c r="B139" s="165"/>
      <c r="C139" s="165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5"/>
      <c r="T139" s="166"/>
      <c r="U139" s="166"/>
      <c r="V139" s="166"/>
      <c r="W139" s="166"/>
      <c r="X139" s="166"/>
      <c r="Y139" s="167"/>
      <c r="Z139" s="166"/>
      <c r="AA139" s="166"/>
      <c r="AB139" s="166"/>
      <c r="AC139" s="166"/>
      <c r="AD139" s="166"/>
      <c r="AE139" s="166"/>
      <c r="AF139" s="166"/>
      <c r="AG139" s="166"/>
    </row>
    <row r="140" spans="1:33" x14ac:dyDescent="0.35">
      <c r="A140" s="164"/>
      <c r="B140" s="165"/>
      <c r="C140" s="165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5"/>
      <c r="T140" s="166"/>
      <c r="U140" s="166"/>
      <c r="V140" s="166"/>
      <c r="W140" s="166"/>
      <c r="X140" s="166"/>
      <c r="Y140" s="167"/>
      <c r="Z140" s="166"/>
      <c r="AA140" s="166"/>
      <c r="AB140" s="166"/>
      <c r="AC140" s="166"/>
      <c r="AD140" s="166"/>
      <c r="AE140" s="166"/>
      <c r="AF140" s="166"/>
      <c r="AG140" s="166"/>
    </row>
    <row r="141" spans="1:33" x14ac:dyDescent="0.35">
      <c r="A141" s="164"/>
      <c r="B141" s="165"/>
      <c r="C141" s="165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5"/>
      <c r="T141" s="166"/>
      <c r="U141" s="166"/>
      <c r="V141" s="166"/>
      <c r="W141" s="166"/>
      <c r="X141" s="166"/>
      <c r="Y141" s="167"/>
      <c r="Z141" s="166"/>
      <c r="AA141" s="166"/>
      <c r="AB141" s="166"/>
      <c r="AC141" s="166"/>
      <c r="AD141" s="166"/>
      <c r="AE141" s="166"/>
      <c r="AF141" s="166"/>
      <c r="AG141" s="166"/>
    </row>
    <row r="142" spans="1:33" x14ac:dyDescent="0.35">
      <c r="A142" s="164"/>
      <c r="B142" s="165"/>
      <c r="C142" s="165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5"/>
      <c r="T142" s="166"/>
      <c r="U142" s="166"/>
      <c r="V142" s="166"/>
      <c r="W142" s="166"/>
      <c r="X142" s="166"/>
      <c r="Y142" s="167"/>
      <c r="Z142" s="166"/>
      <c r="AA142" s="166"/>
      <c r="AB142" s="166"/>
      <c r="AC142" s="166"/>
      <c r="AD142" s="166"/>
      <c r="AE142" s="166"/>
      <c r="AF142" s="166"/>
      <c r="AG142" s="166"/>
    </row>
    <row r="143" spans="1:33" x14ac:dyDescent="0.35">
      <c r="A143" s="164"/>
      <c r="B143" s="165"/>
      <c r="C143" s="165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5"/>
      <c r="T143" s="166"/>
      <c r="U143" s="166"/>
      <c r="V143" s="166"/>
      <c r="W143" s="166"/>
      <c r="X143" s="166"/>
      <c r="Y143" s="167"/>
      <c r="Z143" s="166"/>
      <c r="AA143" s="166"/>
      <c r="AB143" s="166"/>
      <c r="AC143" s="166"/>
      <c r="AD143" s="166"/>
      <c r="AE143" s="166"/>
      <c r="AF143" s="166"/>
      <c r="AG143" s="166"/>
    </row>
    <row r="144" spans="1:33" x14ac:dyDescent="0.35">
      <c r="A144" s="164"/>
      <c r="B144" s="165"/>
      <c r="C144" s="165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5"/>
      <c r="T144" s="166"/>
      <c r="U144" s="166"/>
      <c r="V144" s="166"/>
      <c r="W144" s="166"/>
      <c r="X144" s="166"/>
      <c r="Y144" s="167"/>
      <c r="Z144" s="166"/>
      <c r="AA144" s="166"/>
      <c r="AB144" s="166"/>
      <c r="AC144" s="166"/>
      <c r="AD144" s="166"/>
      <c r="AE144" s="166"/>
      <c r="AF144" s="166"/>
      <c r="AG144" s="166"/>
    </row>
    <row r="145" spans="1:33" x14ac:dyDescent="0.35">
      <c r="A145" s="164"/>
      <c r="B145" s="165"/>
      <c r="C145" s="165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5"/>
      <c r="T145" s="166"/>
      <c r="U145" s="166"/>
      <c r="V145" s="166"/>
      <c r="W145" s="166"/>
      <c r="X145" s="166"/>
      <c r="Y145" s="167"/>
      <c r="Z145" s="166"/>
      <c r="AA145" s="166"/>
      <c r="AB145" s="166"/>
      <c r="AC145" s="166"/>
      <c r="AD145" s="166"/>
      <c r="AE145" s="166"/>
      <c r="AF145" s="166"/>
      <c r="AG145" s="166"/>
    </row>
    <row r="146" spans="1:33" x14ac:dyDescent="0.35">
      <c r="A146" s="164"/>
      <c r="B146" s="165"/>
      <c r="C146" s="165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5"/>
      <c r="T146" s="166"/>
      <c r="U146" s="166"/>
      <c r="V146" s="166"/>
      <c r="W146" s="166"/>
      <c r="X146" s="166"/>
      <c r="Y146" s="167"/>
      <c r="Z146" s="166"/>
      <c r="AA146" s="166"/>
      <c r="AB146" s="166"/>
      <c r="AC146" s="166"/>
      <c r="AD146" s="166"/>
      <c r="AE146" s="166"/>
      <c r="AF146" s="166"/>
      <c r="AG146" s="166"/>
    </row>
    <row r="147" spans="1:33" x14ac:dyDescent="0.35">
      <c r="A147" s="164"/>
      <c r="B147" s="165"/>
      <c r="C147" s="165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5"/>
      <c r="T147" s="166"/>
      <c r="U147" s="166"/>
      <c r="V147" s="166"/>
      <c r="W147" s="166"/>
      <c r="X147" s="166"/>
      <c r="Y147" s="167"/>
      <c r="Z147" s="166"/>
      <c r="AA147" s="166"/>
      <c r="AB147" s="166"/>
      <c r="AC147" s="166"/>
      <c r="AD147" s="166"/>
      <c r="AE147" s="166"/>
      <c r="AF147" s="166"/>
      <c r="AG147" s="166"/>
    </row>
    <row r="148" spans="1:33" x14ac:dyDescent="0.35">
      <c r="A148" s="164"/>
      <c r="B148" s="165"/>
      <c r="C148" s="165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5"/>
      <c r="T148" s="166"/>
      <c r="U148" s="166"/>
      <c r="V148" s="166"/>
      <c r="W148" s="166"/>
      <c r="X148" s="166"/>
      <c r="Y148" s="167"/>
      <c r="Z148" s="166"/>
      <c r="AA148" s="166"/>
      <c r="AB148" s="166"/>
      <c r="AC148" s="166"/>
      <c r="AD148" s="166"/>
      <c r="AE148" s="166"/>
      <c r="AF148" s="166"/>
      <c r="AG148" s="166"/>
    </row>
    <row r="149" spans="1:33" x14ac:dyDescent="0.35">
      <c r="A149" s="164"/>
      <c r="B149" s="165"/>
      <c r="C149" s="165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5"/>
      <c r="T149" s="166"/>
      <c r="U149" s="166"/>
      <c r="V149" s="166"/>
      <c r="W149" s="166"/>
      <c r="X149" s="166"/>
      <c r="Y149" s="167"/>
      <c r="Z149" s="166"/>
      <c r="AA149" s="166"/>
      <c r="AB149" s="166"/>
      <c r="AC149" s="166"/>
      <c r="AD149" s="166"/>
      <c r="AE149" s="166"/>
      <c r="AF149" s="166"/>
      <c r="AG149" s="166"/>
    </row>
    <row r="150" spans="1:33" x14ac:dyDescent="0.35">
      <c r="A150" s="164"/>
      <c r="B150" s="165"/>
      <c r="C150" s="165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5"/>
      <c r="T150" s="166"/>
      <c r="U150" s="166"/>
      <c r="V150" s="166"/>
      <c r="W150" s="166"/>
      <c r="X150" s="166"/>
      <c r="Y150" s="167"/>
      <c r="Z150" s="166"/>
      <c r="AA150" s="166"/>
      <c r="AB150" s="166"/>
      <c r="AC150" s="166"/>
      <c r="AD150" s="166"/>
      <c r="AE150" s="166"/>
      <c r="AF150" s="166"/>
      <c r="AG150" s="166"/>
    </row>
    <row r="151" spans="1:33" x14ac:dyDescent="0.35">
      <c r="A151" s="164"/>
      <c r="B151" s="165"/>
      <c r="C151" s="165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5"/>
      <c r="T151" s="166"/>
      <c r="U151" s="166"/>
      <c r="V151" s="166"/>
      <c r="W151" s="166"/>
      <c r="X151" s="166"/>
      <c r="Y151" s="167"/>
      <c r="Z151" s="166"/>
      <c r="AA151" s="166"/>
      <c r="AB151" s="166"/>
      <c r="AC151" s="166"/>
      <c r="AD151" s="166"/>
      <c r="AE151" s="166"/>
      <c r="AF151" s="166"/>
      <c r="AG151" s="166"/>
    </row>
    <row r="152" spans="1:33" x14ac:dyDescent="0.35">
      <c r="A152" s="164"/>
      <c r="B152" s="165"/>
      <c r="C152" s="165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5"/>
      <c r="T152" s="166"/>
      <c r="U152" s="166"/>
      <c r="V152" s="166"/>
      <c r="W152" s="166"/>
      <c r="X152" s="166"/>
      <c r="Y152" s="167"/>
      <c r="Z152" s="166"/>
      <c r="AA152" s="166"/>
      <c r="AB152" s="166"/>
      <c r="AC152" s="166"/>
      <c r="AD152" s="166"/>
      <c r="AE152" s="166"/>
      <c r="AF152" s="166"/>
      <c r="AG152" s="166"/>
    </row>
    <row r="153" spans="1:33" x14ac:dyDescent="0.35">
      <c r="A153" s="164"/>
      <c r="B153" s="165"/>
      <c r="C153" s="165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5"/>
      <c r="T153" s="166"/>
      <c r="U153" s="166"/>
      <c r="V153" s="166"/>
      <c r="W153" s="166"/>
      <c r="X153" s="166"/>
      <c r="Y153" s="167"/>
      <c r="Z153" s="166"/>
      <c r="AA153" s="166"/>
      <c r="AB153" s="166"/>
      <c r="AC153" s="166"/>
      <c r="AD153" s="166"/>
      <c r="AE153" s="166"/>
      <c r="AF153" s="166"/>
      <c r="AG153" s="166"/>
    </row>
    <row r="154" spans="1:33" x14ac:dyDescent="0.35">
      <c r="A154" s="164"/>
      <c r="B154" s="165"/>
      <c r="C154" s="165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5"/>
      <c r="T154" s="166"/>
      <c r="U154" s="166"/>
      <c r="V154" s="166"/>
      <c r="W154" s="166"/>
      <c r="X154" s="166"/>
      <c r="Y154" s="167"/>
      <c r="Z154" s="166"/>
      <c r="AA154" s="166"/>
      <c r="AB154" s="166"/>
      <c r="AC154" s="166"/>
      <c r="AD154" s="166"/>
      <c r="AE154" s="166"/>
      <c r="AF154" s="166"/>
      <c r="AG154" s="166"/>
    </row>
    <row r="155" spans="1:33" x14ac:dyDescent="0.35">
      <c r="A155" s="164"/>
      <c r="B155" s="165"/>
      <c r="C155" s="165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5"/>
      <c r="T155" s="166"/>
      <c r="U155" s="166"/>
      <c r="V155" s="166"/>
      <c r="W155" s="166"/>
      <c r="X155" s="166"/>
      <c r="Y155" s="167"/>
      <c r="Z155" s="166"/>
      <c r="AA155" s="166"/>
      <c r="AB155" s="166"/>
      <c r="AC155" s="166"/>
      <c r="AD155" s="166"/>
      <c r="AE155" s="166"/>
      <c r="AF155" s="166"/>
      <c r="AG155" s="166"/>
    </row>
    <row r="156" spans="1:33" x14ac:dyDescent="0.35">
      <c r="A156" s="164"/>
      <c r="B156" s="165"/>
      <c r="C156" s="165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5"/>
      <c r="T156" s="166"/>
      <c r="U156" s="166"/>
      <c r="V156" s="166"/>
      <c r="W156" s="166"/>
      <c r="X156" s="166"/>
      <c r="Y156" s="167"/>
      <c r="Z156" s="166"/>
      <c r="AA156" s="166"/>
      <c r="AB156" s="166"/>
      <c r="AC156" s="166"/>
      <c r="AD156" s="166"/>
      <c r="AE156" s="166"/>
      <c r="AF156" s="166"/>
      <c r="AG156" s="166"/>
    </row>
    <row r="157" spans="1:33" x14ac:dyDescent="0.35">
      <c r="A157" s="164"/>
      <c r="B157" s="165"/>
      <c r="C157" s="165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5"/>
      <c r="T157" s="166"/>
      <c r="U157" s="166"/>
      <c r="V157" s="166"/>
      <c r="W157" s="166"/>
      <c r="X157" s="166"/>
      <c r="Y157" s="167"/>
      <c r="Z157" s="166"/>
      <c r="AA157" s="166"/>
      <c r="AB157" s="166"/>
      <c r="AC157" s="166"/>
      <c r="AD157" s="166"/>
      <c r="AE157" s="166"/>
      <c r="AF157" s="166"/>
      <c r="AG157" s="166"/>
    </row>
    <row r="158" spans="1:33" x14ac:dyDescent="0.35">
      <c r="A158" s="164"/>
      <c r="B158" s="165"/>
      <c r="C158" s="165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5"/>
      <c r="T158" s="166"/>
      <c r="U158" s="166"/>
      <c r="V158" s="166"/>
      <c r="W158" s="166"/>
      <c r="X158" s="166"/>
      <c r="Y158" s="167"/>
      <c r="Z158" s="166"/>
      <c r="AA158" s="166"/>
      <c r="AB158" s="166"/>
      <c r="AC158" s="166"/>
      <c r="AD158" s="166"/>
      <c r="AE158" s="166"/>
      <c r="AF158" s="166"/>
      <c r="AG158" s="166"/>
    </row>
    <row r="159" spans="1:33" x14ac:dyDescent="0.35">
      <c r="A159" s="164"/>
      <c r="B159" s="165"/>
      <c r="C159" s="165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5"/>
      <c r="T159" s="166"/>
      <c r="U159" s="166"/>
      <c r="V159" s="166"/>
      <c r="W159" s="166"/>
      <c r="X159" s="166"/>
      <c r="Y159" s="167"/>
      <c r="Z159" s="166"/>
      <c r="AA159" s="166"/>
      <c r="AB159" s="166"/>
      <c r="AC159" s="166"/>
      <c r="AD159" s="166"/>
      <c r="AE159" s="166"/>
      <c r="AF159" s="166"/>
      <c r="AG159" s="166"/>
    </row>
    <row r="160" spans="1:33" x14ac:dyDescent="0.35">
      <c r="A160" s="164"/>
      <c r="B160" s="165"/>
      <c r="C160" s="165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5"/>
      <c r="T160" s="166"/>
      <c r="U160" s="166"/>
      <c r="V160" s="166"/>
      <c r="W160" s="166"/>
      <c r="X160" s="166"/>
      <c r="Y160" s="167"/>
      <c r="Z160" s="166"/>
      <c r="AA160" s="166"/>
      <c r="AB160" s="166"/>
      <c r="AC160" s="166"/>
      <c r="AD160" s="166"/>
      <c r="AE160" s="166"/>
      <c r="AF160" s="166"/>
      <c r="AG160" s="166"/>
    </row>
    <row r="161" spans="1:33" x14ac:dyDescent="0.35">
      <c r="A161" s="164"/>
      <c r="B161" s="165"/>
      <c r="C161" s="165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5"/>
      <c r="T161" s="166"/>
      <c r="U161" s="166"/>
      <c r="V161" s="166"/>
      <c r="W161" s="166"/>
      <c r="X161" s="166"/>
      <c r="Y161" s="167"/>
      <c r="Z161" s="166"/>
      <c r="AA161" s="166"/>
      <c r="AB161" s="166"/>
      <c r="AC161" s="166"/>
      <c r="AD161" s="166"/>
      <c r="AE161" s="166"/>
      <c r="AF161" s="166"/>
      <c r="AG161" s="166"/>
    </row>
    <row r="162" spans="1:33" x14ac:dyDescent="0.35">
      <c r="A162" s="164"/>
      <c r="B162" s="165"/>
      <c r="C162" s="165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5"/>
      <c r="T162" s="166"/>
      <c r="U162" s="166"/>
      <c r="V162" s="166"/>
      <c r="W162" s="166"/>
      <c r="X162" s="166"/>
      <c r="Y162" s="167"/>
      <c r="Z162" s="166"/>
      <c r="AA162" s="166"/>
      <c r="AB162" s="166"/>
      <c r="AC162" s="166"/>
      <c r="AD162" s="166"/>
      <c r="AE162" s="166"/>
      <c r="AF162" s="166"/>
      <c r="AG162" s="166"/>
    </row>
    <row r="163" spans="1:33" x14ac:dyDescent="0.35">
      <c r="A163" s="164"/>
      <c r="B163" s="165"/>
      <c r="C163" s="165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5"/>
      <c r="T163" s="166"/>
      <c r="U163" s="166"/>
      <c r="V163" s="166"/>
      <c r="W163" s="166"/>
      <c r="X163" s="166"/>
      <c r="Y163" s="167"/>
      <c r="Z163" s="166"/>
      <c r="AA163" s="166"/>
      <c r="AB163" s="166"/>
      <c r="AC163" s="166"/>
      <c r="AD163" s="166"/>
      <c r="AE163" s="166"/>
      <c r="AF163" s="166"/>
      <c r="AG163" s="166"/>
    </row>
    <row r="164" spans="1:33" x14ac:dyDescent="0.35">
      <c r="A164" s="164"/>
      <c r="B164" s="165"/>
      <c r="C164" s="165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5"/>
      <c r="T164" s="166"/>
      <c r="U164" s="166"/>
      <c r="V164" s="166"/>
      <c r="W164" s="166"/>
      <c r="X164" s="166"/>
      <c r="Y164" s="167"/>
      <c r="Z164" s="166"/>
      <c r="AA164" s="166"/>
      <c r="AB164" s="166"/>
      <c r="AC164" s="166"/>
      <c r="AD164" s="166"/>
      <c r="AE164" s="166"/>
      <c r="AF164" s="166"/>
      <c r="AG164" s="166"/>
    </row>
    <row r="165" spans="1:33" x14ac:dyDescent="0.35">
      <c r="A165" s="164"/>
      <c r="B165" s="165"/>
      <c r="C165" s="165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5"/>
      <c r="T165" s="166"/>
      <c r="U165" s="166"/>
      <c r="V165" s="166"/>
      <c r="W165" s="166"/>
      <c r="X165" s="166"/>
      <c r="Y165" s="167"/>
      <c r="Z165" s="166"/>
      <c r="AA165" s="166"/>
      <c r="AB165" s="166"/>
      <c r="AC165" s="166"/>
      <c r="AD165" s="166"/>
      <c r="AE165" s="166"/>
      <c r="AF165" s="166"/>
      <c r="AG165" s="166"/>
    </row>
    <row r="166" spans="1:33" x14ac:dyDescent="0.35">
      <c r="A166" s="164"/>
      <c r="B166" s="165"/>
      <c r="C166" s="165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5"/>
      <c r="T166" s="166"/>
      <c r="U166" s="166"/>
      <c r="V166" s="166"/>
      <c r="W166" s="166"/>
      <c r="X166" s="166"/>
      <c r="Y166" s="167"/>
      <c r="Z166" s="166"/>
      <c r="AA166" s="166"/>
      <c r="AB166" s="166"/>
      <c r="AC166" s="166"/>
      <c r="AD166" s="166"/>
      <c r="AE166" s="166"/>
      <c r="AF166" s="166"/>
      <c r="AG166" s="166"/>
    </row>
    <row r="167" spans="1:33" x14ac:dyDescent="0.35">
      <c r="A167" s="164"/>
      <c r="B167" s="165"/>
      <c r="C167" s="165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5"/>
      <c r="T167" s="166"/>
      <c r="U167" s="166"/>
      <c r="V167" s="166"/>
      <c r="W167" s="166"/>
      <c r="X167" s="166"/>
      <c r="Y167" s="167"/>
      <c r="Z167" s="166"/>
      <c r="AA167" s="166"/>
      <c r="AB167" s="166"/>
      <c r="AC167" s="166"/>
      <c r="AD167" s="166"/>
      <c r="AE167" s="166"/>
      <c r="AF167" s="166"/>
      <c r="AG167" s="166"/>
    </row>
    <row r="168" spans="1:33" x14ac:dyDescent="0.35">
      <c r="A168" s="164"/>
      <c r="B168" s="165"/>
      <c r="C168" s="165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5"/>
      <c r="T168" s="166"/>
      <c r="U168" s="166"/>
      <c r="V168" s="166"/>
      <c r="W168" s="166"/>
      <c r="X168" s="166"/>
      <c r="Y168" s="167"/>
      <c r="Z168" s="166"/>
      <c r="AA168" s="166"/>
      <c r="AB168" s="166"/>
      <c r="AC168" s="166"/>
      <c r="AD168" s="166"/>
      <c r="AE168" s="166"/>
      <c r="AF168" s="166"/>
      <c r="AG168" s="166"/>
    </row>
    <row r="169" spans="1:33" x14ac:dyDescent="0.35">
      <c r="A169" s="164"/>
      <c r="B169" s="165"/>
      <c r="C169" s="165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5"/>
      <c r="T169" s="166"/>
      <c r="U169" s="166"/>
      <c r="V169" s="166"/>
      <c r="W169" s="166"/>
      <c r="X169" s="166"/>
      <c r="Y169" s="167"/>
      <c r="Z169" s="166"/>
      <c r="AA169" s="166"/>
      <c r="AB169" s="166"/>
      <c r="AC169" s="166"/>
      <c r="AD169" s="166"/>
      <c r="AE169" s="166"/>
      <c r="AF169" s="166"/>
      <c r="AG169" s="166"/>
    </row>
    <row r="170" spans="1:33" x14ac:dyDescent="0.35">
      <c r="A170" s="164"/>
      <c r="B170" s="165"/>
      <c r="C170" s="165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5"/>
      <c r="T170" s="166"/>
      <c r="U170" s="166"/>
      <c r="V170" s="166"/>
      <c r="W170" s="166"/>
      <c r="X170" s="166"/>
      <c r="Y170" s="167"/>
      <c r="Z170" s="166"/>
      <c r="AA170" s="166"/>
      <c r="AB170" s="166"/>
      <c r="AC170" s="166"/>
      <c r="AD170" s="166"/>
      <c r="AE170" s="166"/>
      <c r="AF170" s="166"/>
      <c r="AG170" s="166"/>
    </row>
    <row r="171" spans="1:33" x14ac:dyDescent="0.35">
      <c r="A171" s="164"/>
      <c r="B171" s="165"/>
      <c r="C171" s="165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5"/>
      <c r="T171" s="166"/>
      <c r="U171" s="166"/>
      <c r="V171" s="166"/>
      <c r="W171" s="166"/>
      <c r="X171" s="166"/>
      <c r="Y171" s="167"/>
      <c r="Z171" s="166"/>
      <c r="AA171" s="166"/>
      <c r="AB171" s="166"/>
      <c r="AC171" s="166"/>
      <c r="AD171" s="166"/>
      <c r="AE171" s="166"/>
      <c r="AF171" s="166"/>
      <c r="AG171" s="166"/>
    </row>
    <row r="172" spans="1:33" x14ac:dyDescent="0.35">
      <c r="A172" s="164"/>
      <c r="B172" s="165"/>
      <c r="C172" s="165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5"/>
      <c r="T172" s="166"/>
      <c r="U172" s="166"/>
      <c r="V172" s="166"/>
      <c r="W172" s="166"/>
      <c r="X172" s="166"/>
      <c r="Y172" s="167"/>
      <c r="Z172" s="166"/>
      <c r="AA172" s="166"/>
      <c r="AB172" s="166"/>
      <c r="AC172" s="166"/>
      <c r="AD172" s="166"/>
      <c r="AE172" s="166"/>
      <c r="AF172" s="166"/>
      <c r="AG172" s="166"/>
    </row>
    <row r="173" spans="1:33" x14ac:dyDescent="0.35">
      <c r="A173" s="164"/>
      <c r="B173" s="165"/>
      <c r="C173" s="165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5"/>
      <c r="T173" s="166"/>
      <c r="U173" s="166"/>
      <c r="V173" s="166"/>
      <c r="W173" s="166"/>
      <c r="X173" s="166"/>
      <c r="Y173" s="167"/>
      <c r="Z173" s="166"/>
      <c r="AA173" s="166"/>
      <c r="AB173" s="166"/>
      <c r="AC173" s="166"/>
      <c r="AD173" s="166"/>
      <c r="AE173" s="166"/>
      <c r="AF173" s="166"/>
      <c r="AG173" s="166"/>
    </row>
    <row r="174" spans="1:33" x14ac:dyDescent="0.35">
      <c r="A174" s="164"/>
      <c r="B174" s="165"/>
      <c r="C174" s="165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5"/>
      <c r="T174" s="166"/>
      <c r="U174" s="166"/>
      <c r="V174" s="166"/>
      <c r="W174" s="166"/>
      <c r="X174" s="166"/>
      <c r="Y174" s="167"/>
      <c r="Z174" s="166"/>
      <c r="AA174" s="166"/>
      <c r="AB174" s="166"/>
      <c r="AC174" s="166"/>
      <c r="AD174" s="166"/>
      <c r="AE174" s="166"/>
      <c r="AF174" s="166"/>
      <c r="AG174" s="166"/>
    </row>
    <row r="175" spans="1:33" x14ac:dyDescent="0.35">
      <c r="A175" s="164"/>
      <c r="B175" s="165"/>
      <c r="C175" s="165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5"/>
      <c r="T175" s="166"/>
      <c r="U175" s="166"/>
      <c r="V175" s="166"/>
      <c r="W175" s="166"/>
      <c r="X175" s="166"/>
      <c r="Y175" s="167"/>
      <c r="Z175" s="166"/>
      <c r="AA175" s="166"/>
      <c r="AB175" s="166"/>
      <c r="AC175" s="166"/>
      <c r="AD175" s="166"/>
      <c r="AE175" s="166"/>
      <c r="AF175" s="166"/>
      <c r="AG175" s="166"/>
    </row>
    <row r="176" spans="1:33" x14ac:dyDescent="0.35">
      <c r="A176" s="164"/>
      <c r="B176" s="165"/>
      <c r="C176" s="165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5"/>
      <c r="T176" s="166"/>
      <c r="U176" s="166"/>
      <c r="V176" s="166"/>
      <c r="W176" s="166"/>
      <c r="X176" s="166"/>
      <c r="Y176" s="167"/>
      <c r="Z176" s="166"/>
      <c r="AA176" s="166"/>
      <c r="AB176" s="166"/>
      <c r="AC176" s="166"/>
      <c r="AD176" s="166"/>
      <c r="AE176" s="166"/>
      <c r="AF176" s="166"/>
      <c r="AG176" s="166"/>
    </row>
    <row r="177" spans="1:33" x14ac:dyDescent="0.35">
      <c r="A177" s="164"/>
      <c r="B177" s="165"/>
      <c r="C177" s="165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5"/>
      <c r="T177" s="166"/>
      <c r="U177" s="166"/>
      <c r="V177" s="166"/>
      <c r="W177" s="166"/>
      <c r="X177" s="166"/>
      <c r="Y177" s="167"/>
      <c r="Z177" s="166"/>
      <c r="AA177" s="166"/>
      <c r="AB177" s="166"/>
      <c r="AC177" s="166"/>
      <c r="AD177" s="166"/>
      <c r="AE177" s="166"/>
      <c r="AF177" s="166"/>
      <c r="AG177" s="166"/>
    </row>
    <row r="178" spans="1:33" x14ac:dyDescent="0.35">
      <c r="A178" s="164"/>
      <c r="B178" s="165"/>
      <c r="C178" s="165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5"/>
      <c r="T178" s="166"/>
      <c r="U178" s="166"/>
      <c r="V178" s="166"/>
      <c r="W178" s="166"/>
      <c r="X178" s="166"/>
      <c r="Y178" s="167"/>
      <c r="Z178" s="166"/>
      <c r="AA178" s="166"/>
      <c r="AB178" s="166"/>
      <c r="AC178" s="166"/>
      <c r="AD178" s="166"/>
      <c r="AE178" s="166"/>
      <c r="AF178" s="166"/>
      <c r="AG178" s="166"/>
    </row>
    <row r="179" spans="1:33" x14ac:dyDescent="0.35">
      <c r="A179" s="164"/>
      <c r="B179" s="165"/>
      <c r="C179" s="165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5"/>
      <c r="T179" s="166"/>
      <c r="U179" s="166"/>
      <c r="V179" s="166"/>
      <c r="W179" s="166"/>
      <c r="X179" s="166"/>
      <c r="Y179" s="167"/>
      <c r="Z179" s="166"/>
      <c r="AA179" s="166"/>
      <c r="AB179" s="166"/>
      <c r="AC179" s="166"/>
      <c r="AD179" s="166"/>
      <c r="AE179" s="166"/>
      <c r="AF179" s="166"/>
      <c r="AG179" s="166"/>
    </row>
    <row r="180" spans="1:33" x14ac:dyDescent="0.35">
      <c r="A180" s="164"/>
      <c r="B180" s="165"/>
      <c r="C180" s="165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5"/>
      <c r="T180" s="166"/>
      <c r="U180" s="166"/>
      <c r="V180" s="166"/>
      <c r="W180" s="166"/>
      <c r="X180" s="166"/>
      <c r="Y180" s="167"/>
      <c r="Z180" s="166"/>
      <c r="AA180" s="166"/>
      <c r="AB180" s="166"/>
      <c r="AC180" s="166"/>
      <c r="AD180" s="166"/>
      <c r="AE180" s="166"/>
      <c r="AF180" s="166"/>
      <c r="AG180" s="166"/>
    </row>
    <row r="181" spans="1:33" x14ac:dyDescent="0.35">
      <c r="A181" s="164"/>
      <c r="B181" s="165"/>
      <c r="C181" s="165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5"/>
      <c r="T181" s="166"/>
      <c r="U181" s="166"/>
      <c r="V181" s="166"/>
      <c r="W181" s="166"/>
      <c r="X181" s="166"/>
      <c r="Y181" s="167"/>
      <c r="Z181" s="166"/>
      <c r="AA181" s="166"/>
      <c r="AB181" s="166"/>
      <c r="AC181" s="166"/>
      <c r="AD181" s="166"/>
      <c r="AE181" s="166"/>
      <c r="AF181" s="166"/>
      <c r="AG181" s="166"/>
    </row>
    <row r="182" spans="1:33" x14ac:dyDescent="0.35">
      <c r="A182" s="164"/>
      <c r="B182" s="165"/>
      <c r="C182" s="165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5"/>
      <c r="T182" s="166"/>
      <c r="U182" s="166"/>
      <c r="V182" s="166"/>
      <c r="W182" s="166"/>
      <c r="X182" s="166"/>
      <c r="Y182" s="167"/>
      <c r="Z182" s="166"/>
      <c r="AA182" s="166"/>
      <c r="AB182" s="166"/>
      <c r="AC182" s="166"/>
      <c r="AD182" s="166"/>
      <c r="AE182" s="166"/>
      <c r="AF182" s="166"/>
      <c r="AG182" s="166"/>
    </row>
    <row r="183" spans="1:33" x14ac:dyDescent="0.35">
      <c r="A183" s="164"/>
      <c r="B183" s="165"/>
      <c r="C183" s="165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5"/>
      <c r="T183" s="166"/>
      <c r="U183" s="166"/>
      <c r="V183" s="166"/>
      <c r="W183" s="166"/>
      <c r="X183" s="166"/>
      <c r="Y183" s="167"/>
      <c r="Z183" s="166"/>
      <c r="AA183" s="166"/>
      <c r="AB183" s="166"/>
      <c r="AC183" s="166"/>
      <c r="AD183" s="166"/>
      <c r="AE183" s="166"/>
      <c r="AF183" s="166"/>
      <c r="AG183" s="166"/>
    </row>
    <row r="184" spans="1:33" x14ac:dyDescent="0.35">
      <c r="A184" s="164"/>
      <c r="B184" s="165"/>
      <c r="C184" s="165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5"/>
      <c r="T184" s="166"/>
      <c r="U184" s="166"/>
      <c r="V184" s="166"/>
      <c r="W184" s="166"/>
      <c r="X184" s="166"/>
      <c r="Y184" s="167"/>
      <c r="Z184" s="166"/>
      <c r="AA184" s="166"/>
      <c r="AB184" s="166"/>
      <c r="AC184" s="166"/>
      <c r="AD184" s="166"/>
      <c r="AE184" s="166"/>
      <c r="AF184" s="166"/>
      <c r="AG184" s="166"/>
    </row>
    <row r="185" spans="1:33" x14ac:dyDescent="0.35">
      <c r="A185" s="164"/>
      <c r="B185" s="165"/>
      <c r="C185" s="165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5"/>
      <c r="T185" s="166"/>
      <c r="U185" s="166"/>
      <c r="V185" s="166"/>
      <c r="W185" s="166"/>
      <c r="X185" s="166"/>
      <c r="Y185" s="167"/>
      <c r="Z185" s="166"/>
      <c r="AA185" s="166"/>
      <c r="AB185" s="166"/>
      <c r="AC185" s="166"/>
      <c r="AD185" s="166"/>
      <c r="AE185" s="166"/>
      <c r="AF185" s="166"/>
      <c r="AG185" s="166"/>
    </row>
    <row r="186" spans="1:33" x14ac:dyDescent="0.35">
      <c r="A186" s="164"/>
      <c r="B186" s="165"/>
      <c r="C186" s="165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5"/>
      <c r="T186" s="166"/>
      <c r="U186" s="166"/>
      <c r="V186" s="166"/>
      <c r="W186" s="166"/>
      <c r="X186" s="166"/>
      <c r="Y186" s="167"/>
      <c r="Z186" s="166"/>
      <c r="AA186" s="166"/>
      <c r="AB186" s="166"/>
      <c r="AC186" s="166"/>
      <c r="AD186" s="166"/>
      <c r="AE186" s="166"/>
      <c r="AF186" s="166"/>
      <c r="AG186" s="166"/>
    </row>
    <row r="187" spans="1:33" x14ac:dyDescent="0.35">
      <c r="A187" s="164"/>
      <c r="B187" s="165"/>
      <c r="C187" s="165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5"/>
      <c r="T187" s="166"/>
      <c r="U187" s="166"/>
      <c r="V187" s="166"/>
      <c r="W187" s="166"/>
      <c r="X187" s="166"/>
      <c r="Y187" s="167"/>
      <c r="Z187" s="166"/>
      <c r="AA187" s="166"/>
      <c r="AB187" s="166"/>
      <c r="AC187" s="166"/>
      <c r="AD187" s="166"/>
      <c r="AE187" s="166"/>
      <c r="AF187" s="166"/>
      <c r="AG187" s="166"/>
    </row>
    <row r="188" spans="1:33" x14ac:dyDescent="0.35">
      <c r="A188" s="164"/>
      <c r="B188" s="165"/>
      <c r="C188" s="165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5"/>
      <c r="T188" s="166"/>
      <c r="U188" s="166"/>
      <c r="V188" s="166"/>
      <c r="W188" s="166"/>
      <c r="X188" s="166"/>
      <c r="Y188" s="167"/>
      <c r="Z188" s="166"/>
      <c r="AA188" s="166"/>
      <c r="AB188" s="166"/>
      <c r="AC188" s="166"/>
      <c r="AD188" s="166"/>
      <c r="AE188" s="166"/>
      <c r="AF188" s="166"/>
      <c r="AG188" s="166"/>
    </row>
    <row r="189" spans="1:33" x14ac:dyDescent="0.35">
      <c r="A189" s="164"/>
      <c r="B189" s="165"/>
      <c r="C189" s="165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5"/>
      <c r="T189" s="166"/>
      <c r="U189" s="166"/>
      <c r="V189" s="166"/>
      <c r="W189" s="166"/>
      <c r="X189" s="166"/>
      <c r="Y189" s="167"/>
      <c r="Z189" s="166"/>
      <c r="AA189" s="166"/>
      <c r="AB189" s="166"/>
      <c r="AC189" s="166"/>
      <c r="AD189" s="166"/>
      <c r="AE189" s="166"/>
      <c r="AF189" s="166"/>
      <c r="AG189" s="166"/>
    </row>
    <row r="190" spans="1:33" x14ac:dyDescent="0.35">
      <c r="A190" s="164"/>
      <c r="B190" s="165"/>
      <c r="C190" s="165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5"/>
      <c r="T190" s="166"/>
      <c r="U190" s="166"/>
      <c r="V190" s="166"/>
      <c r="W190" s="166"/>
      <c r="X190" s="166"/>
      <c r="Y190" s="167"/>
      <c r="Z190" s="166"/>
      <c r="AA190" s="166"/>
      <c r="AB190" s="166"/>
      <c r="AC190" s="166"/>
      <c r="AD190" s="166"/>
      <c r="AE190" s="166"/>
      <c r="AF190" s="166"/>
      <c r="AG190" s="166"/>
    </row>
    <row r="191" spans="1:33" x14ac:dyDescent="0.35">
      <c r="A191" s="164"/>
      <c r="B191" s="165"/>
      <c r="C191" s="165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5"/>
      <c r="T191" s="166"/>
      <c r="U191" s="166"/>
      <c r="V191" s="166"/>
      <c r="W191" s="166"/>
      <c r="X191" s="166"/>
      <c r="Y191" s="167"/>
      <c r="Z191" s="166"/>
      <c r="AA191" s="166"/>
      <c r="AB191" s="166"/>
      <c r="AC191" s="166"/>
      <c r="AD191" s="166"/>
      <c r="AE191" s="166"/>
      <c r="AF191" s="166"/>
      <c r="AG191" s="166"/>
    </row>
    <row r="192" spans="1:33" x14ac:dyDescent="0.35">
      <c r="A192" s="164"/>
      <c r="B192" s="165"/>
      <c r="C192" s="165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5"/>
      <c r="T192" s="166"/>
      <c r="U192" s="166"/>
      <c r="V192" s="166"/>
      <c r="W192" s="166"/>
      <c r="X192" s="166"/>
      <c r="Y192" s="167"/>
      <c r="Z192" s="166"/>
      <c r="AA192" s="166"/>
      <c r="AB192" s="166"/>
      <c r="AC192" s="166"/>
      <c r="AD192" s="166"/>
      <c r="AE192" s="166"/>
      <c r="AF192" s="166"/>
      <c r="AG192" s="166"/>
    </row>
    <row r="193" spans="1:33" x14ac:dyDescent="0.35">
      <c r="A193" s="164"/>
      <c r="B193" s="165"/>
      <c r="C193" s="165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5"/>
      <c r="T193" s="166"/>
      <c r="U193" s="166"/>
      <c r="V193" s="166"/>
      <c r="W193" s="166"/>
      <c r="X193" s="166"/>
      <c r="Y193" s="167"/>
      <c r="Z193" s="166"/>
      <c r="AA193" s="166"/>
      <c r="AB193" s="166"/>
      <c r="AC193" s="166"/>
      <c r="AD193" s="166"/>
      <c r="AE193" s="166"/>
      <c r="AF193" s="166"/>
      <c r="AG193" s="166"/>
    </row>
    <row r="194" spans="1:33" x14ac:dyDescent="0.35">
      <c r="A194" s="164"/>
      <c r="B194" s="165"/>
      <c r="C194" s="165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5"/>
      <c r="T194" s="166"/>
      <c r="U194" s="166"/>
      <c r="V194" s="166"/>
      <c r="W194" s="166"/>
      <c r="X194" s="166"/>
      <c r="Y194" s="167"/>
      <c r="Z194" s="166"/>
      <c r="AA194" s="166"/>
      <c r="AB194" s="166"/>
      <c r="AC194" s="166"/>
      <c r="AD194" s="166"/>
      <c r="AE194" s="166"/>
      <c r="AF194" s="166"/>
      <c r="AG194" s="166"/>
    </row>
    <row r="195" spans="1:33" x14ac:dyDescent="0.35">
      <c r="A195" s="164"/>
      <c r="B195" s="165"/>
      <c r="C195" s="165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5"/>
      <c r="T195" s="166"/>
      <c r="U195" s="166"/>
      <c r="V195" s="166"/>
      <c r="W195" s="166"/>
      <c r="X195" s="166"/>
      <c r="Y195" s="167"/>
      <c r="Z195" s="166"/>
      <c r="AA195" s="166"/>
      <c r="AB195" s="166"/>
      <c r="AC195" s="166"/>
      <c r="AD195" s="166"/>
      <c r="AE195" s="166"/>
      <c r="AF195" s="166"/>
      <c r="AG195" s="166"/>
    </row>
    <row r="196" spans="1:33" x14ac:dyDescent="0.35">
      <c r="A196" s="164"/>
      <c r="B196" s="165"/>
      <c r="C196" s="165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5"/>
      <c r="T196" s="166"/>
      <c r="U196" s="166"/>
      <c r="V196" s="166"/>
      <c r="W196" s="166"/>
      <c r="X196" s="166"/>
      <c r="Y196" s="167"/>
      <c r="Z196" s="166"/>
      <c r="AA196" s="166"/>
      <c r="AB196" s="166"/>
      <c r="AC196" s="166"/>
      <c r="AD196" s="166"/>
      <c r="AE196" s="166"/>
      <c r="AF196" s="166"/>
      <c r="AG196" s="166"/>
    </row>
    <row r="197" spans="1:33" x14ac:dyDescent="0.35">
      <c r="A197" s="164"/>
      <c r="B197" s="165"/>
      <c r="C197" s="165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5"/>
      <c r="T197" s="166"/>
      <c r="U197" s="166"/>
      <c r="V197" s="166"/>
      <c r="W197" s="166"/>
      <c r="X197" s="166"/>
      <c r="Y197" s="167"/>
      <c r="Z197" s="166"/>
      <c r="AA197" s="166"/>
      <c r="AB197" s="166"/>
      <c r="AC197" s="166"/>
      <c r="AD197" s="166"/>
      <c r="AE197" s="166"/>
      <c r="AF197" s="166"/>
      <c r="AG197" s="166"/>
    </row>
    <row r="198" spans="1:33" x14ac:dyDescent="0.35">
      <c r="A198" s="164"/>
      <c r="B198" s="165"/>
      <c r="C198" s="165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5"/>
      <c r="T198" s="166"/>
      <c r="U198" s="166"/>
      <c r="V198" s="166"/>
      <c r="W198" s="166"/>
      <c r="X198" s="166"/>
      <c r="Y198" s="167"/>
      <c r="Z198" s="166"/>
      <c r="AA198" s="166"/>
      <c r="AB198" s="166"/>
      <c r="AC198" s="166"/>
      <c r="AD198" s="166"/>
      <c r="AE198" s="166"/>
      <c r="AF198" s="166"/>
      <c r="AG198" s="166"/>
    </row>
    <row r="199" spans="1:33" x14ac:dyDescent="0.35">
      <c r="A199" s="164"/>
      <c r="B199" s="165"/>
      <c r="C199" s="165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5"/>
      <c r="T199" s="166"/>
      <c r="U199" s="166"/>
      <c r="V199" s="166"/>
      <c r="W199" s="166"/>
      <c r="X199" s="166"/>
      <c r="Y199" s="167"/>
      <c r="Z199" s="166"/>
      <c r="AA199" s="166"/>
      <c r="AB199" s="166"/>
      <c r="AC199" s="166"/>
      <c r="AD199" s="166"/>
      <c r="AE199" s="166"/>
      <c r="AF199" s="166"/>
      <c r="AG199" s="166"/>
    </row>
    <row r="200" spans="1:33" x14ac:dyDescent="0.35">
      <c r="A200" s="164"/>
      <c r="B200" s="165"/>
      <c r="C200" s="165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5"/>
      <c r="T200" s="166"/>
      <c r="U200" s="166"/>
      <c r="V200" s="166"/>
      <c r="W200" s="166"/>
      <c r="X200" s="166"/>
      <c r="Y200" s="167"/>
      <c r="Z200" s="166"/>
      <c r="AA200" s="166"/>
      <c r="AB200" s="166"/>
      <c r="AC200" s="166"/>
      <c r="AD200" s="166"/>
      <c r="AE200" s="166"/>
      <c r="AF200" s="166"/>
      <c r="AG200" s="166"/>
    </row>
    <row r="201" spans="1:33" x14ac:dyDescent="0.35">
      <c r="A201" s="164"/>
      <c r="B201" s="165"/>
      <c r="C201" s="165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5"/>
      <c r="T201" s="166"/>
      <c r="U201" s="166"/>
      <c r="V201" s="166"/>
      <c r="W201" s="166"/>
      <c r="X201" s="166"/>
      <c r="Y201" s="167"/>
      <c r="Z201" s="166"/>
      <c r="AA201" s="166"/>
      <c r="AB201" s="166"/>
      <c r="AC201" s="166"/>
      <c r="AD201" s="166"/>
      <c r="AE201" s="166"/>
      <c r="AF201" s="166"/>
      <c r="AG201" s="166"/>
    </row>
    <row r="202" spans="1:33" x14ac:dyDescent="0.35">
      <c r="A202" s="164"/>
      <c r="B202" s="165"/>
      <c r="C202" s="165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5"/>
      <c r="T202" s="166"/>
      <c r="U202" s="166"/>
      <c r="V202" s="166"/>
      <c r="W202" s="166"/>
      <c r="X202" s="166"/>
      <c r="Y202" s="167"/>
      <c r="Z202" s="166"/>
      <c r="AA202" s="166"/>
      <c r="AB202" s="166"/>
      <c r="AC202" s="166"/>
      <c r="AD202" s="166"/>
      <c r="AE202" s="166"/>
      <c r="AF202" s="166"/>
      <c r="AG202" s="166"/>
    </row>
    <row r="203" spans="1:33" x14ac:dyDescent="0.35">
      <c r="A203" s="164"/>
      <c r="B203" s="165"/>
      <c r="C203" s="165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5"/>
      <c r="T203" s="166"/>
      <c r="U203" s="166"/>
      <c r="V203" s="166"/>
      <c r="W203" s="166"/>
      <c r="X203" s="166"/>
      <c r="Y203" s="167"/>
      <c r="Z203" s="166"/>
      <c r="AA203" s="166"/>
      <c r="AB203" s="166"/>
      <c r="AC203" s="166"/>
      <c r="AD203" s="166"/>
      <c r="AE203" s="166"/>
      <c r="AF203" s="166"/>
      <c r="AG203" s="166"/>
    </row>
    <row r="204" spans="1:33" x14ac:dyDescent="0.35">
      <c r="A204" s="164"/>
      <c r="B204" s="165"/>
      <c r="C204" s="165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5"/>
      <c r="T204" s="166"/>
      <c r="U204" s="166"/>
      <c r="V204" s="166"/>
      <c r="W204" s="166"/>
      <c r="X204" s="166"/>
      <c r="Y204" s="167"/>
      <c r="Z204" s="166"/>
      <c r="AA204" s="166"/>
      <c r="AB204" s="166"/>
      <c r="AC204" s="166"/>
      <c r="AD204" s="166"/>
      <c r="AE204" s="166"/>
      <c r="AF204" s="166"/>
      <c r="AG204" s="166"/>
    </row>
    <row r="205" spans="1:33" x14ac:dyDescent="0.35">
      <c r="A205" s="164"/>
      <c r="B205" s="165"/>
      <c r="C205" s="165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5"/>
      <c r="T205" s="166"/>
      <c r="U205" s="166"/>
      <c r="V205" s="166"/>
      <c r="W205" s="166"/>
      <c r="X205" s="166"/>
      <c r="Y205" s="167"/>
      <c r="Z205" s="166"/>
      <c r="AA205" s="166"/>
      <c r="AB205" s="166"/>
      <c r="AC205" s="166"/>
      <c r="AD205" s="166"/>
      <c r="AE205" s="166"/>
      <c r="AF205" s="166"/>
      <c r="AG205" s="166"/>
    </row>
    <row r="206" spans="1:33" x14ac:dyDescent="0.35">
      <c r="A206" s="164"/>
      <c r="B206" s="165"/>
      <c r="C206" s="165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5"/>
      <c r="T206" s="166"/>
      <c r="U206" s="166"/>
      <c r="V206" s="166"/>
      <c r="W206" s="166"/>
      <c r="X206" s="166"/>
      <c r="Y206" s="167"/>
      <c r="Z206" s="166"/>
      <c r="AA206" s="166"/>
      <c r="AB206" s="166"/>
      <c r="AC206" s="166"/>
      <c r="AD206" s="166"/>
      <c r="AE206" s="166"/>
      <c r="AF206" s="166"/>
      <c r="AG206" s="166"/>
    </row>
    <row r="207" spans="1:33" x14ac:dyDescent="0.35">
      <c r="A207" s="164"/>
      <c r="B207" s="165"/>
      <c r="C207" s="165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5"/>
      <c r="T207" s="166"/>
      <c r="U207" s="166"/>
      <c r="V207" s="166"/>
      <c r="W207" s="166"/>
      <c r="X207" s="166"/>
      <c r="Y207" s="167"/>
      <c r="Z207" s="166"/>
      <c r="AA207" s="166"/>
      <c r="AB207" s="166"/>
      <c r="AC207" s="166"/>
      <c r="AD207" s="166"/>
      <c r="AE207" s="166"/>
      <c r="AF207" s="166"/>
      <c r="AG207" s="166"/>
    </row>
    <row r="208" spans="1:33" x14ac:dyDescent="0.35">
      <c r="A208" s="164"/>
      <c r="B208" s="165"/>
      <c r="C208" s="165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5"/>
      <c r="T208" s="166"/>
      <c r="U208" s="166"/>
      <c r="V208" s="166"/>
      <c r="W208" s="166"/>
      <c r="X208" s="166"/>
      <c r="Y208" s="167"/>
      <c r="Z208" s="166"/>
      <c r="AA208" s="166"/>
      <c r="AB208" s="166"/>
      <c r="AC208" s="166"/>
      <c r="AD208" s="166"/>
      <c r="AE208" s="166"/>
      <c r="AF208" s="166"/>
      <c r="AG208" s="166"/>
    </row>
    <row r="209" spans="1:33" x14ac:dyDescent="0.35">
      <c r="A209" s="164"/>
      <c r="B209" s="165"/>
      <c r="C209" s="165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5"/>
      <c r="T209" s="166"/>
      <c r="U209" s="166"/>
      <c r="V209" s="166"/>
      <c r="W209" s="166"/>
      <c r="X209" s="166"/>
      <c r="Y209" s="167"/>
      <c r="Z209" s="166"/>
      <c r="AA209" s="166"/>
      <c r="AB209" s="166"/>
      <c r="AC209" s="166"/>
      <c r="AD209" s="166"/>
      <c r="AE209" s="166"/>
      <c r="AF209" s="166"/>
      <c r="AG209" s="166"/>
    </row>
    <row r="210" spans="1:33" x14ac:dyDescent="0.35">
      <c r="A210" s="164"/>
      <c r="B210" s="165"/>
      <c r="C210" s="165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5"/>
      <c r="T210" s="166"/>
      <c r="U210" s="166"/>
      <c r="V210" s="166"/>
      <c r="W210" s="166"/>
      <c r="X210" s="166"/>
      <c r="Y210" s="167"/>
      <c r="Z210" s="166"/>
      <c r="AA210" s="166"/>
      <c r="AB210" s="166"/>
      <c r="AC210" s="166"/>
      <c r="AD210" s="166"/>
      <c r="AE210" s="166"/>
      <c r="AF210" s="166"/>
      <c r="AG210" s="166"/>
    </row>
    <row r="211" spans="1:33" x14ac:dyDescent="0.35">
      <c r="A211" s="164"/>
      <c r="B211" s="165"/>
      <c r="C211" s="165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5"/>
      <c r="T211" s="166"/>
      <c r="U211" s="166"/>
      <c r="V211" s="166"/>
      <c r="W211" s="166"/>
      <c r="X211" s="166"/>
      <c r="Y211" s="167"/>
      <c r="Z211" s="166"/>
      <c r="AA211" s="166"/>
      <c r="AB211" s="166"/>
      <c r="AC211" s="166"/>
      <c r="AD211" s="166"/>
      <c r="AE211" s="166"/>
      <c r="AF211" s="166"/>
      <c r="AG211" s="166"/>
    </row>
    <row r="212" spans="1:33" x14ac:dyDescent="0.35">
      <c r="A212" s="164"/>
      <c r="B212" s="165"/>
      <c r="C212" s="165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5"/>
      <c r="T212" s="166"/>
      <c r="U212" s="166"/>
      <c r="V212" s="166"/>
      <c r="W212" s="166"/>
      <c r="X212" s="166"/>
      <c r="Y212" s="167"/>
      <c r="Z212" s="166"/>
      <c r="AA212" s="166"/>
      <c r="AB212" s="166"/>
      <c r="AC212" s="166"/>
      <c r="AD212" s="166"/>
      <c r="AE212" s="166"/>
      <c r="AF212" s="166"/>
      <c r="AG212" s="166"/>
    </row>
    <row r="213" spans="1:33" x14ac:dyDescent="0.35">
      <c r="A213" s="164"/>
      <c r="B213" s="165"/>
      <c r="C213" s="165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5"/>
      <c r="T213" s="166"/>
      <c r="U213" s="166"/>
      <c r="V213" s="166"/>
      <c r="W213" s="166"/>
      <c r="X213" s="166"/>
      <c r="Y213" s="167"/>
      <c r="Z213" s="166"/>
      <c r="AA213" s="166"/>
      <c r="AB213" s="166"/>
      <c r="AC213" s="166"/>
      <c r="AD213" s="166"/>
      <c r="AE213" s="166"/>
      <c r="AF213" s="166"/>
      <c r="AG213" s="166"/>
    </row>
    <row r="214" spans="1:33" x14ac:dyDescent="0.35">
      <c r="A214" s="164"/>
      <c r="B214" s="165"/>
      <c r="C214" s="165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5"/>
      <c r="T214" s="166"/>
      <c r="U214" s="166"/>
      <c r="V214" s="166"/>
      <c r="W214" s="166"/>
      <c r="X214" s="166"/>
      <c r="Y214" s="167"/>
      <c r="Z214" s="166"/>
      <c r="AA214" s="166"/>
      <c r="AB214" s="166"/>
      <c r="AC214" s="166"/>
      <c r="AD214" s="166"/>
      <c r="AE214" s="166"/>
      <c r="AF214" s="166"/>
      <c r="AG214" s="166"/>
    </row>
    <row r="215" spans="1:33" x14ac:dyDescent="0.35">
      <c r="A215" s="164"/>
      <c r="B215" s="165"/>
      <c r="C215" s="165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5"/>
      <c r="T215" s="166"/>
      <c r="U215" s="166"/>
      <c r="V215" s="166"/>
      <c r="W215" s="166"/>
      <c r="X215" s="166"/>
      <c r="Y215" s="167"/>
      <c r="Z215" s="166"/>
      <c r="AA215" s="166"/>
      <c r="AB215" s="166"/>
      <c r="AC215" s="166"/>
      <c r="AD215" s="166"/>
      <c r="AE215" s="166"/>
      <c r="AF215" s="166"/>
      <c r="AG215" s="166"/>
    </row>
    <row r="216" spans="1:33" x14ac:dyDescent="0.35">
      <c r="A216" s="164"/>
      <c r="B216" s="165"/>
      <c r="C216" s="165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5"/>
      <c r="T216" s="166"/>
      <c r="U216" s="166"/>
      <c r="V216" s="166"/>
      <c r="W216" s="166"/>
      <c r="X216" s="166"/>
      <c r="Y216" s="167"/>
      <c r="Z216" s="166"/>
      <c r="AA216" s="166"/>
      <c r="AB216" s="166"/>
      <c r="AC216" s="166"/>
      <c r="AD216" s="166"/>
      <c r="AE216" s="166"/>
      <c r="AF216" s="166"/>
      <c r="AG216" s="166"/>
    </row>
    <row r="217" spans="1:33" x14ac:dyDescent="0.35">
      <c r="A217" s="164"/>
      <c r="B217" s="165"/>
      <c r="C217" s="165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5"/>
      <c r="T217" s="166"/>
      <c r="U217" s="166"/>
      <c r="V217" s="166"/>
      <c r="W217" s="166"/>
      <c r="X217" s="166"/>
      <c r="Y217" s="167"/>
      <c r="Z217" s="166"/>
      <c r="AA217" s="166"/>
      <c r="AB217" s="166"/>
      <c r="AC217" s="166"/>
      <c r="AD217" s="166"/>
      <c r="AE217" s="166"/>
      <c r="AF217" s="166"/>
      <c r="AG217" s="166"/>
    </row>
    <row r="218" spans="1:33" x14ac:dyDescent="0.35">
      <c r="A218" s="164"/>
      <c r="B218" s="165"/>
      <c r="C218" s="165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5"/>
      <c r="T218" s="166"/>
      <c r="U218" s="166"/>
      <c r="V218" s="166"/>
      <c r="W218" s="166"/>
      <c r="X218" s="166"/>
      <c r="Y218" s="167"/>
      <c r="Z218" s="166"/>
      <c r="AA218" s="166"/>
      <c r="AB218" s="166"/>
      <c r="AC218" s="166"/>
      <c r="AD218" s="166"/>
      <c r="AE218" s="166"/>
      <c r="AF218" s="166"/>
      <c r="AG218" s="166"/>
    </row>
    <row r="219" spans="1:33" x14ac:dyDescent="0.35">
      <c r="A219" s="164"/>
      <c r="B219" s="165"/>
      <c r="C219" s="165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5"/>
      <c r="T219" s="166"/>
      <c r="U219" s="166"/>
      <c r="V219" s="166"/>
      <c r="W219" s="166"/>
      <c r="X219" s="166"/>
      <c r="Y219" s="167"/>
      <c r="Z219" s="166"/>
      <c r="AA219" s="166"/>
      <c r="AB219" s="166"/>
      <c r="AC219" s="166"/>
      <c r="AD219" s="166"/>
      <c r="AE219" s="166"/>
      <c r="AF219" s="166"/>
      <c r="AG219" s="166"/>
    </row>
    <row r="220" spans="1:33" x14ac:dyDescent="0.35">
      <c r="A220" s="164"/>
      <c r="B220" s="165"/>
      <c r="C220" s="165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5"/>
      <c r="T220" s="166"/>
      <c r="U220" s="166"/>
      <c r="V220" s="166"/>
      <c r="W220" s="166"/>
      <c r="X220" s="166"/>
      <c r="Y220" s="167"/>
      <c r="Z220" s="166"/>
      <c r="AA220" s="166"/>
      <c r="AB220" s="166"/>
      <c r="AC220" s="166"/>
      <c r="AD220" s="166"/>
      <c r="AE220" s="166"/>
      <c r="AF220" s="166"/>
      <c r="AG220" s="166"/>
    </row>
    <row r="221" spans="1:33" x14ac:dyDescent="0.35">
      <c r="A221" s="164"/>
      <c r="B221" s="165"/>
      <c r="C221" s="165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5"/>
      <c r="T221" s="166"/>
      <c r="U221" s="166"/>
      <c r="V221" s="166"/>
      <c r="W221" s="166"/>
      <c r="X221" s="166"/>
      <c r="Y221" s="167"/>
      <c r="Z221" s="166"/>
      <c r="AA221" s="166"/>
      <c r="AB221" s="166"/>
      <c r="AC221" s="166"/>
      <c r="AD221" s="166"/>
      <c r="AE221" s="166"/>
      <c r="AF221" s="166"/>
      <c r="AG221" s="166"/>
    </row>
    <row r="222" spans="1:33" x14ac:dyDescent="0.35">
      <c r="A222" s="164"/>
      <c r="B222" s="165"/>
      <c r="C222" s="165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5"/>
      <c r="T222" s="166"/>
      <c r="U222" s="166"/>
      <c r="V222" s="166"/>
      <c r="W222" s="166"/>
      <c r="X222" s="166"/>
      <c r="Y222" s="167"/>
      <c r="Z222" s="166"/>
      <c r="AA222" s="166"/>
      <c r="AB222" s="166"/>
      <c r="AC222" s="166"/>
      <c r="AD222" s="166"/>
      <c r="AE222" s="166"/>
      <c r="AF222" s="166"/>
      <c r="AG222" s="166"/>
    </row>
    <row r="223" spans="1:33" x14ac:dyDescent="0.35">
      <c r="A223" s="164"/>
      <c r="B223" s="165"/>
      <c r="C223" s="165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5"/>
      <c r="T223" s="166"/>
      <c r="U223" s="166"/>
      <c r="V223" s="166"/>
      <c r="W223" s="166"/>
      <c r="X223" s="166"/>
      <c r="Y223" s="167"/>
      <c r="Z223" s="166"/>
      <c r="AA223" s="166"/>
      <c r="AB223" s="166"/>
      <c r="AC223" s="166"/>
      <c r="AD223" s="166"/>
      <c r="AE223" s="166"/>
      <c r="AF223" s="166"/>
      <c r="AG223" s="166"/>
    </row>
    <row r="224" spans="1:33" x14ac:dyDescent="0.35">
      <c r="A224" s="164"/>
      <c r="B224" s="165"/>
      <c r="C224" s="165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5"/>
      <c r="T224" s="166"/>
      <c r="U224" s="166"/>
      <c r="V224" s="166"/>
      <c r="W224" s="166"/>
      <c r="X224" s="166"/>
      <c r="Y224" s="167"/>
      <c r="Z224" s="166"/>
      <c r="AA224" s="166"/>
      <c r="AB224" s="166"/>
      <c r="AC224" s="166"/>
      <c r="AD224" s="166"/>
      <c r="AE224" s="166"/>
      <c r="AF224" s="166"/>
      <c r="AG224" s="166"/>
    </row>
    <row r="225" spans="1:33" x14ac:dyDescent="0.35">
      <c r="A225" s="164"/>
      <c r="B225" s="165"/>
      <c r="C225" s="165"/>
      <c r="D225" s="168" t="s">
        <v>16</v>
      </c>
      <c r="E225" s="169"/>
      <c r="F225" s="170"/>
      <c r="G225" s="171"/>
      <c r="H225" s="171"/>
      <c r="I225" s="171"/>
      <c r="J225" s="170"/>
      <c r="K225" s="170"/>
      <c r="L225" s="166"/>
      <c r="M225" s="166"/>
      <c r="N225" s="166"/>
      <c r="O225" s="166"/>
      <c r="P225" s="166"/>
      <c r="Q225" s="166"/>
      <c r="R225" s="166"/>
      <c r="S225" s="165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66"/>
      <c r="AF225" s="166"/>
      <c r="AG225" s="166"/>
    </row>
    <row r="226" spans="1:33" x14ac:dyDescent="0.35">
      <c r="A226" s="164"/>
      <c r="B226" s="165"/>
      <c r="C226" s="165"/>
      <c r="D226" s="168" t="s">
        <v>17</v>
      </c>
      <c r="E226" s="168" t="s">
        <v>18</v>
      </c>
      <c r="F226" s="170"/>
      <c r="G226" s="171"/>
      <c r="H226" s="171"/>
      <c r="I226" s="171"/>
      <c r="J226" s="170"/>
      <c r="K226" s="170"/>
      <c r="L226" s="166"/>
      <c r="M226" s="166"/>
      <c r="N226" s="166"/>
      <c r="O226" s="166"/>
      <c r="P226" s="166"/>
      <c r="Q226" s="166"/>
      <c r="R226" s="166"/>
      <c r="S226" s="165"/>
      <c r="T226" s="166"/>
      <c r="U226" s="166"/>
      <c r="V226" s="166"/>
      <c r="W226" s="166"/>
      <c r="X226" s="166"/>
      <c r="Y226" s="166"/>
      <c r="Z226" s="166"/>
      <c r="AA226" s="166"/>
      <c r="AB226" s="166"/>
      <c r="AC226" s="166"/>
      <c r="AD226" s="166"/>
      <c r="AE226" s="166"/>
      <c r="AF226" s="166"/>
      <c r="AG226" s="166"/>
    </row>
    <row r="227" spans="1:33" x14ac:dyDescent="0.35">
      <c r="D227" s="172" t="s">
        <v>19</v>
      </c>
      <c r="E227" s="172" t="s">
        <v>20</v>
      </c>
      <c r="F227" s="173"/>
      <c r="G227" s="174"/>
      <c r="H227" s="174"/>
      <c r="I227" s="174"/>
      <c r="J227" s="173"/>
      <c r="K227" s="173"/>
    </row>
  </sheetData>
  <mergeCells count="24">
    <mergeCell ref="F5:F6"/>
    <mergeCell ref="A2:AG2"/>
    <mergeCell ref="A5:A6"/>
    <mergeCell ref="B5:B6"/>
    <mergeCell ref="C5:C6"/>
    <mergeCell ref="D5:D6"/>
    <mergeCell ref="E5:E6"/>
    <mergeCell ref="G5:G6"/>
    <mergeCell ref="I5:K5"/>
    <mergeCell ref="L5:R5"/>
    <mergeCell ref="I6:J6"/>
    <mergeCell ref="K6:K7"/>
    <mergeCell ref="L6:L7"/>
    <mergeCell ref="M6:M7"/>
    <mergeCell ref="N6:N7"/>
    <mergeCell ref="Q6:Q7"/>
    <mergeCell ref="AA6:AG6"/>
    <mergeCell ref="H5:H7"/>
    <mergeCell ref="O6:O7"/>
    <mergeCell ref="P6:P7"/>
    <mergeCell ref="R6:R7"/>
    <mergeCell ref="S5:AG5"/>
    <mergeCell ref="T6:Z6"/>
    <mergeCell ref="S6:S7"/>
  </mergeCells>
  <phoneticPr fontId="11" type="noConversion"/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cp:lastPrinted>2020-10-02T06:31:59Z</cp:lastPrinted>
  <dcterms:created xsi:type="dcterms:W3CDTF">2019-10-14T05:41:54Z</dcterms:created>
  <dcterms:modified xsi:type="dcterms:W3CDTF">2024-02-01T04:40:58Z</dcterms:modified>
</cp:coreProperties>
</file>